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анализ ИСУ сторон." sheetId="2" r:id="rId1"/>
    <sheet name="анализ Северный, Светлая Проток" sheetId="3" r:id="rId2"/>
    <sheet name="код ресурса" sheetId="4" r:id="rId3"/>
    <sheet name="доп.затраты" sheetId="5" r:id="rId4"/>
    <sheet name="транспортные расходы" sheetId="6" r:id="rId5"/>
    <sheet name="заготовит расходы" sheetId="7" r:id="rId6"/>
  </sheets>
  <externalReferences>
    <externalReference r:id="rId7"/>
  </externalReferences>
  <definedNames>
    <definedName name="_xlnm._FilterDatabase" localSheetId="0" hidden="1">'анализ ИСУ сторон.'!$C$1:$C$44</definedName>
  </definedNames>
  <calcPr calcId="152511"/>
</workbook>
</file>

<file path=xl/calcChain.xml><?xml version="1.0" encoding="utf-8"?>
<calcChain xmlns="http://schemas.openxmlformats.org/spreadsheetml/2006/main">
  <c r="G33" i="3" l="1"/>
  <c r="H32" i="3"/>
  <c r="G32" i="3"/>
  <c r="D32" i="3"/>
  <c r="H31" i="3"/>
  <c r="G31" i="3"/>
  <c r="D31" i="3"/>
  <c r="H30" i="3"/>
  <c r="G30" i="3"/>
  <c r="D30" i="3"/>
  <c r="Z29" i="3"/>
  <c r="Z30" i="3" s="1"/>
  <c r="Z31" i="3" s="1"/>
  <c r="Z32" i="3" s="1"/>
  <c r="H29" i="3"/>
  <c r="G29" i="3"/>
  <c r="D29" i="3"/>
  <c r="Z28" i="3"/>
  <c r="H28" i="3"/>
  <c r="G28" i="3"/>
  <c r="D28" i="3"/>
  <c r="H27" i="3"/>
  <c r="G27" i="3"/>
  <c r="D27" i="3"/>
  <c r="G26" i="3"/>
  <c r="H25" i="3"/>
  <c r="G25" i="3"/>
  <c r="D25" i="3"/>
  <c r="Z24" i="3"/>
  <c r="Z25" i="3" s="1"/>
  <c r="H24" i="3"/>
  <c r="G24" i="3"/>
  <c r="D24" i="3"/>
  <c r="H23" i="3"/>
  <c r="G23" i="3"/>
  <c r="D23" i="3"/>
  <c r="G22" i="3"/>
  <c r="H21" i="3"/>
  <c r="G21" i="3"/>
  <c r="D21" i="3"/>
  <c r="H20" i="3"/>
  <c r="G20" i="3"/>
  <c r="D20" i="3"/>
  <c r="H19" i="3"/>
  <c r="G19" i="3"/>
  <c r="D19" i="3"/>
  <c r="H18" i="3"/>
  <c r="G18" i="3"/>
  <c r="D18" i="3"/>
  <c r="Z17" i="3"/>
  <c r="Z18" i="3" s="1"/>
  <c r="Z19" i="3" s="1"/>
  <c r="Z20" i="3" s="1"/>
  <c r="Z21" i="3" s="1"/>
  <c r="S17" i="3"/>
  <c r="S18" i="3" s="1"/>
  <c r="S19" i="3" s="1"/>
  <c r="S20" i="3" s="1"/>
  <c r="S21" i="3" s="1"/>
  <c r="S23" i="3" s="1"/>
  <c r="S24" i="3" s="1"/>
  <c r="S25" i="3" s="1"/>
  <c r="S27" i="3" s="1"/>
  <c r="S28" i="3" s="1"/>
  <c r="S29" i="3" s="1"/>
  <c r="S30" i="3" s="1"/>
  <c r="S31" i="3" s="1"/>
  <c r="S32" i="3" s="1"/>
  <c r="H17" i="3"/>
  <c r="G17" i="3"/>
  <c r="D17" i="3"/>
  <c r="Z16" i="3"/>
  <c r="S16" i="3"/>
  <c r="R16" i="3"/>
  <c r="R17" i="3" s="1"/>
  <c r="R18" i="3" s="1"/>
  <c r="R19" i="3" s="1"/>
  <c r="R20" i="3" s="1"/>
  <c r="R21" i="3" s="1"/>
  <c r="R23" i="3" s="1"/>
  <c r="R24" i="3" s="1"/>
  <c r="R25" i="3" s="1"/>
  <c r="R27" i="3" s="1"/>
  <c r="R28" i="3" s="1"/>
  <c r="R29" i="3" s="1"/>
  <c r="R30" i="3" s="1"/>
  <c r="R31" i="3" s="1"/>
  <c r="R32" i="3" s="1"/>
  <c r="H16" i="3"/>
  <c r="G16" i="3"/>
  <c r="D16" i="3"/>
  <c r="H15" i="3"/>
  <c r="G15" i="3"/>
  <c r="D15" i="3"/>
  <c r="G14" i="3"/>
  <c r="G25" i="2"/>
  <c r="F25" i="2"/>
  <c r="G24" i="2"/>
  <c r="F24" i="2"/>
  <c r="G23" i="2"/>
  <c r="F23" i="2"/>
  <c r="G22" i="2"/>
  <c r="F22" i="2"/>
  <c r="G21" i="2"/>
  <c r="F21" i="2"/>
  <c r="G20" i="2"/>
  <c r="F20" i="2"/>
  <c r="H19" i="2"/>
  <c r="G19" i="2"/>
  <c r="F19" i="2"/>
  <c r="D19" i="2"/>
  <c r="G18" i="2"/>
  <c r="F18" i="2"/>
  <c r="S17" i="2"/>
  <c r="R17" i="2"/>
  <c r="H17" i="2"/>
  <c r="G17" i="2"/>
  <c r="F17" i="2"/>
  <c r="D17" i="2"/>
  <c r="S16" i="2"/>
  <c r="R16" i="2"/>
  <c r="H16" i="2"/>
  <c r="G16" i="2"/>
  <c r="F16" i="2"/>
  <c r="D16" i="2"/>
  <c r="H15" i="2"/>
  <c r="G15" i="2"/>
  <c r="F15" i="2"/>
  <c r="D15" i="2"/>
  <c r="G14" i="2"/>
  <c r="F14" i="2"/>
</calcChain>
</file>

<file path=xl/sharedStrings.xml><?xml version="1.0" encoding="utf-8"?>
<sst xmlns="http://schemas.openxmlformats.org/spreadsheetml/2006/main" count="354" uniqueCount="154">
  <si>
    <t>Приложение N 1к изменениям, которые вносятсяв Методику определения сметнойстоимости строительства, реконструкции,капитального ремонта, сноса объектовкапитального строительства, работпо сохранению объектов культурногонаследия (памятников истории и культуры)народов Российской Федерациина территории Российской Федерации,утвержденную приказом Министерствастроительства и жилищно-коммунальногохозяйства Российской Федерацииот 4 августа 2020 г. N 421/пр,утвержденным приказом Министерствастроительства и жилищно-коммунальногохозяйства Российской Федерации</t>
  </si>
  <si>
    <t>"Приложение N 1к Методике определениясметной стоимости строительства,реконструкции, капитального ремонта,сноса объектов капитальногостроительства, работ по сохранениюобъектов культурного наследия(памятников истории и культуры)народов Российской Федерациина территории Российской Федерации,утвержденной приказом Министерствастроительства и жилищно-коммунальногохозяйства Российской Федерацииот 4 августа 2020 г. N 421/пр</t>
  </si>
  <si>
    <t>Сводная таблица результатов конъюнктурного анализа</t>
  </si>
  <si>
    <t>ИСУ  сторонники</t>
  </si>
  <si>
    <t>(наименование объекта капитального строительства)</t>
  </si>
  <si>
    <t>N п/п</t>
  </si>
  <si>
    <t>Код ресурса, затрат &lt;1&gt;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</si>
  <si>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</si>
  <si>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</si>
  <si>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</si>
  <si>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</si>
  <si>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 &lt;2&gt;, руб.</t>
  </si>
  <si>
    <t>Текущая отпускная цена за единицу измерения в обосновывающем документе без НДС &lt;2&gt;, руб.</t>
  </si>
  <si>
    <t>Текущая отпускная цена за единицу измерения без НДС &lt;2&gt;,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</si>
  <si>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</si>
  <si>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</si>
  <si>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
 117, 
119 - 121 
Методики</t>
  </si>
  <si>
    <t>Сметная цена без НДС &lt;2&gt;, руб. за единицу измерения</t>
  </si>
  <si>
    <t>Год</t>
  </si>
  <si>
    <t>Квартал</t>
  </si>
  <si>
    <t>Полное и (или) сокращенное (при наличии) наименования производителя/поставщика</t>
  </si>
  <si>
    <t>Страна производителя оборудования, производственного и хозяйственного инвентаря</t>
  </si>
  <si>
    <t>КПП &lt;3&gt; организации</t>
  </si>
  <si>
    <t>ИНН &lt;4&gt;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</si>
  <si>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</si>
  <si>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</si>
  <si>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(1)/поставщик (2)</t>
  </si>
  <si>
    <t>%</t>
  </si>
  <si>
    <t>руб. за единицу измерения без НДС &lt;2&gt;</t>
  </si>
  <si>
    <t>руб.</t>
  </si>
  <si>
    <t>Наименование затрат</t>
  </si>
  <si>
    <t>1.1</t>
  </si>
  <si>
    <t>Шкаф счетчиков М09.062.00.000 на 2 потребителя, в составе Чертеж М12.100.10.008-001 СА, Спецификация М09.062.00.000-309.15 ПЭ4 Мир</t>
  </si>
  <si>
    <t>шт</t>
  </si>
  <si>
    <t>ООО "ЦЭР"</t>
  </si>
  <si>
    <t>FW  На расценку.msg</t>
  </si>
  <si>
    <t>г. Екатеринбург</t>
  </si>
  <si>
    <t>поставщик</t>
  </si>
  <si>
    <t>1.2</t>
  </si>
  <si>
    <t>Провод установочный медный с изоляцией из ПВХ пластиката, многопроволочный, без оболочки, с одной жилой сечением 1,5 мм2 на номинальное напряжение 450В, цвет белый ПуГВ 1х1,5мк</t>
  </si>
  <si>
    <t>м</t>
  </si>
  <si>
    <t>ООО ПО "РосЭнергоРесурс"</t>
  </si>
  <si>
    <t>Ссылка</t>
  </si>
  <si>
    <t>г. Новосибирск</t>
  </si>
  <si>
    <t>1.3</t>
  </si>
  <si>
    <t>Провод медный повышенной гибкости, с изоляцией из ПВХ пластиката, без оболочки, с одной жилой сечением 2,5 мм2 на номинальное напряжение 450/750 В ПуГВ 1х2,5 цвет изоляции белый ТУ 16-705.501-2010</t>
  </si>
  <si>
    <t>1.4</t>
  </si>
  <si>
    <t>Провод медный повышенной гибкости, с изоляцией из ПВХ без оболочки, с одной жилой сечением 2,5мм2 на номинальное напряжение 450/750В зелено-желтый ПуГВ 1х2,5 ТУ 16-705.501-2010</t>
  </si>
  <si>
    <t>1.5</t>
  </si>
  <si>
    <t>Провод медный повышенной гибкости, с изоляцией из ПВХ без оболочки, с одной жилой сечением 6,0 мм2 на номинальное напряжение 450/750В ПуГВ 1х6,0, цвет изоляции зелено-желтый ТУ 3550-003-71025920-2012</t>
  </si>
  <si>
    <t>км</t>
  </si>
  <si>
    <t>ООО "ТД "ЭЛЕКТРОТЕХМОНТАЖ"</t>
  </si>
  <si>
    <t>https://www.etm.ru/cat/nn/5995456</t>
  </si>
  <si>
    <t>1.6</t>
  </si>
  <si>
    <t>Выключатель автоматический PROxima ВА47-63 3п 8А 4,5кА тип C EKF/mcb4763-3-08C-pro</t>
  </si>
  <si>
    <t>1.7</t>
  </si>
  <si>
    <t>Кабель силовой медный, с изоляцией и оболочкой из ПВХ пластиката, без защитного покрова, не распространяющий горение, с низким дымо- и газовыделением, с пятью жилами сечением 1,5 мм2 на напряжение 0,66 кВ ВВГнг-LS 5х1,5</t>
  </si>
  <si>
    <t>ЭК "Минимакс"</t>
  </si>
  <si>
    <t>https://www.minimaks.ru/product/kabel-vvg-ng-a-ls-5x1-5-ok-n-pe-0-66-nkz-00-00006350/</t>
  </si>
  <si>
    <t>1.8</t>
  </si>
  <si>
    <t>Кабель симметричный для промышленного интерфейса RS-485, пониженной пожароопасности, безопасный при групповой прокладке категории А, в полимерной безгалогенной оболочке, парной скрутки с многопроволочными медными лужеными жилами КИПвЭнг(А)-HF 1х2х0,78 ТУ 16.К99-025-2005</t>
  </si>
  <si>
    <t>https://www.etm.ru/cat/nn/5411558</t>
  </si>
  <si>
    <t>1.9</t>
  </si>
  <si>
    <t>Шкаф счетчиков М09.062.00.000 на 4 потребителя, в составе Чертеж М12.100.10.008-001 СА, Спецификация М09.062.00.000-309.13 ПЭ4 Мир</t>
  </si>
  <si>
    <t>шкафы КП.msg</t>
  </si>
  <si>
    <t>1.10</t>
  </si>
  <si>
    <t>Шкаф счетчиков М09.062.00.000 на 5 потребителей, в составе Чертеж М12.100.10.008-001 СА, Спецификация М09.062.00.000-309.12 ПЭ4 Мир</t>
  </si>
  <si>
    <t>1.11</t>
  </si>
  <si>
    <t>Шкаф счетчиков М09.062.00.000 на 6 потребителей, в составе Чертеж М12.100.10.008-001 СА, Спецификация М09.062.00.000-309.16 ПЭ4 Мир</t>
  </si>
  <si>
    <t>1.12</t>
  </si>
  <si>
    <t>Шкаф счетчиков М09.062.00.000 на 7 потребителей, в составе Чертеж М12.100.10.008-001 СА, Спецификация М09.062.00.000-309.11 ПЭ4 Мир</t>
  </si>
  <si>
    <t>Составил</t>
  </si>
  <si>
    <t>(наименование должности)</t>
  </si>
  <si>
    <t>(подпись)</t>
  </si>
  <si>
    <t>(фамилия, имя, отчество (при наличии)</t>
  </si>
  <si>
    <t>Проверил</t>
  </si>
  <si>
    <t>Застройщик (технический заказчик)</t>
  </si>
  <si>
    <t>--------------------------------</t>
  </si>
  <si>
    <t>&lt;1&gt; Код материального ресурса, оборудования (далее - ресурс) или затрат на работы и услуги, определение сметной стоимости которых выполняется в соответствии с пунктом 13 Методики.</t>
  </si>
  <si>
    <t>&lt;2&gt; Налог на добавленную стоимость.</t>
  </si>
  <si>
    <t>&lt;3&gt; Код причины постановки на учет.</t>
  </si>
  <si>
    <t>&lt;4&gt; Идентификационный номер налогоплательщика.".</t>
  </si>
  <si>
    <t>Приказ Минстроя России от 30.01.2024 N 55/пр "О внесении изменений в Методику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утвержденную приказом Министерства строительства и жилищно-коммунального хозяйства Российской Федерации от 4 августа 2020 г. N 421/пр" {КонсультантПлюс}</t>
  </si>
  <si>
    <t>Реконструкция сетевого электрооборудования п. Северный и д. Светлая Протока Александровского район Томской области</t>
  </si>
  <si>
    <t xml:space="preserve">Эмаль КО-198
</t>
  </si>
  <si>
    <t>кг</t>
  </si>
  <si>
    <t>ООО "ВСЕ КРАСКИ"</t>
  </si>
  <si>
    <t>https://www.vse-kraski.ru/catalog/emali/6163-emal_ko-198.html#price</t>
  </si>
  <si>
    <t>Крюк универсальный CF16 EKF cf-16 EKF</t>
  </si>
  <si>
    <t>г.Новосибирск</t>
  </si>
  <si>
    <t>Хомут для СИП ХС-180 UHH21-D6-180-100 IEK</t>
  </si>
  <si>
    <t>Провод СИП-4 5Х50</t>
  </si>
  <si>
    <t>Зажим анкерный ЗАН 50-70/1500 UZA-14-D50-D70-1500 IEK</t>
  </si>
  <si>
    <t>Светильник светодиодный уличный ДКУ-100вт 6400К IP65 SP3033 FERON</t>
  </si>
  <si>
    <t>Кронштейн для уличных светильников на опору с 2-мя хомутами 625х460х680 D48 мм Gauss 903265302 GAUSS</t>
  </si>
  <si>
    <t>Зажим ответвительный ЗОИ 16-95/2.5-35 UZA-11-D02-D35 IEK</t>
  </si>
  <si>
    <t>Шкаф управления ШУ-11 Адресная система (ШУ-11) | код Rbz-160382 | Рубеж</t>
  </si>
  <si>
    <t>https://www.etm.ru/cat/nn/5599165</t>
  </si>
  <si>
    <t>Фотореле ФР-М02 AC230B УХЛ4 с датчиком 4680019911687 Меандр</t>
  </si>
  <si>
    <t>Зажим ответвительный ЗОИ 35-150/6-35 UZA-11-D06-D150 IEK</t>
  </si>
  <si>
    <t>Зажим анкерный ЗАН 16-35/1000 UZA-14-D16-D35-1000 IEK</t>
  </si>
  <si>
    <t>1.13</t>
  </si>
  <si>
    <t>Скрепа-бугель СУ-20 (100шт) UZA-51-100 IEK</t>
  </si>
  <si>
    <t>https://www.etm.ru/cat/nn/8176355</t>
  </si>
  <si>
    <t>1.14</t>
  </si>
  <si>
    <t>Лента перфорированная KVA 19х0.7 (в мотке 30м) 9640056017 SORMAT</t>
  </si>
  <si>
    <t>1.15</t>
  </si>
  <si>
    <t>Провод СИП-2 3х35+1х54,6+1х16-0,6/1 Угличкабель</t>
  </si>
  <si>
    <t>1.16</t>
  </si>
  <si>
    <t>Комплект промежуточной подвески КОПМ 1500 UKA-31-D16-D95 IEK</t>
  </si>
  <si>
    <t>компл.</t>
  </si>
  <si>
    <t>1.17</t>
  </si>
  <si>
    <t>Зажим ответвительный изолированный ЗОИ 16-95/2.5-35 ECOLINE UZA-11-D02-D35-ECLN IEK</t>
  </si>
  <si>
    <t>1.18</t>
  </si>
  <si>
    <t>Кронштейн анкерный КАМ-4000 UKA-12-1500-4000 IEK</t>
  </si>
  <si>
    <t>1.19</t>
  </si>
  <si>
    <t>Лента монтажная перфорированная оцинкованная ЛМ-50 (50м) UZA-L50 IEK</t>
  </si>
  <si>
    <t>упак.</t>
  </si>
  <si>
    <t>1.20</t>
  </si>
  <si>
    <t>Кронштейн для уличных (консольных) светильников в комплекте с хомутами D 40-50мм</t>
  </si>
  <si>
    <t>https://www.etm.ru/cat/nn/8996370</t>
  </si>
  <si>
    <t>Код ресурса, затрат &lt;1&gt;: все группы кода разделяются знаками нижнего подчеркивания</t>
  </si>
  <si>
    <t>Буквенное обозначение "ТЦ"</t>
  </si>
  <si>
    <r>
      <t xml:space="preserve">Код группы КСР (классификатор строительных ресурсов) </t>
    </r>
    <r>
      <rPr>
        <b/>
        <sz val="11"/>
        <color theme="1"/>
        <rFont val="Calibri"/>
        <family val="2"/>
        <charset val="204"/>
      </rPr>
      <t>4 цифры</t>
    </r>
    <r>
      <rPr>
        <sz val="11"/>
        <color theme="1"/>
        <rFont val="Calibri"/>
        <family val="2"/>
        <scheme val="minor"/>
      </rPr>
      <t xml:space="preserve">
</t>
    </r>
  </si>
  <si>
    <t>Код субъекта РФ, где находится поставщик (производитель)</t>
  </si>
  <si>
    <t>ИНН поставщика (производителя)</t>
  </si>
  <si>
    <t>уровень ценовых показателей (в формате ДД.ММ.ГГГГ)</t>
  </si>
  <si>
    <t>указание на учет в отпускной цене затрат на перевозку строительного ресурса (01 - с учетом затрат на перевозку до приобъектного склада; 01-1 - с учетом затрат на перевозку до промежуточной точки по маршруту перевозки, когда требуется включение затрат на перевозку до приобъектного склада по расчету дополнительно; 02 - без учета затрат на перевозку)</t>
  </si>
  <si>
    <t>порядковый номер кодируемого материального ресурса или оборудования</t>
  </si>
  <si>
    <r>
      <rPr>
        <b/>
        <sz val="11"/>
        <color theme="1"/>
        <rFont val="Calibri"/>
        <family val="2"/>
        <charset val="204"/>
      </rPr>
      <t xml:space="preserve">п. 88 </t>
    </r>
    <r>
      <rPr>
        <sz val="11"/>
        <color theme="1"/>
        <rFont val="Calibri"/>
        <family val="2"/>
        <scheme val="minor"/>
      </rPr>
      <t>Сметная цена материальных ресурсов и оборудования учитывает затраты, связанные с их приобретением (в том числе стоимость тары, упаковки, реквизита (при наличии таковых), для оборудования также - стоимости комплекта запасных частей на гарантийный срок эксплуатации), снабженческие наценки, а также расходы на уплату пошлин, налогов и сборов, другие таможенные платежи (в случаях, установленных законодательством), заготовительно-складские расходы, стоимость их перевозки, и определяется на основании расчета в соответствии со сметными нормативами, сведения о которых включены в ФРСН.</t>
    </r>
  </si>
  <si>
    <r>
      <rPr>
        <b/>
        <sz val="11"/>
        <color theme="1"/>
        <rFont val="Calibri"/>
        <family val="2"/>
        <charset val="204"/>
      </rPr>
      <t>п. 117.</t>
    </r>
    <r>
      <rPr>
        <sz val="11"/>
        <color theme="1"/>
        <rFont val="Calibri"/>
        <family val="2"/>
        <scheme val="minor"/>
      </rPr>
      <t xml:space="preserve"> При соответствующем обосновании на изготовление и поставку оборудования в сметную стоимость оборудования включаются затраты на:</t>
    </r>
  </si>
  <si>
    <t>а) шефмонтаж и (или) шефналадку, осуществляемые представителями производителя оборудования или по его поручению специализированными организациями;</t>
  </si>
  <si>
    <t>б) доводку (калибровку) на месте установки крупного металлургического, угольного, горнорудного и другого технологического оборудования, осуществляемую в технологической цепи совместно с другим оборудованием или при отсутствии у производителя стендов и испытательных станций;</t>
  </si>
  <si>
    <t>в) доизготовление (доработку и укрупнительную сборку) в построечных условиях оборудования, как правило, крупногабаритного и тяжеловесного, поставляемого на стройку производителем в виде отдельных узлов и деталей (за исключением доизготовления, учитываемого в составе сметных норм на монтаж оборудования);</t>
  </si>
  <si>
    <t>г) изготовление специальной оснастки в индивидуальном исполнении, необходимой для монтажа крупногабаритного, тяжеловесного или технически сложного при производстве работ по монтажу оборудования;</t>
  </si>
  <si>
    <t>д) предварительно установленное программное обеспечение;</t>
  </si>
  <si>
    <t>е) затраты по оценке соответствия оборудования 1, 2, 3 класса безопасности в процессе его изготовления и иные расходы, связанные с обязательными требованиями по его проверке, сертификации и аттестации;</t>
  </si>
  <si>
    <t>ж) другие затраты, необходимые для доведения его до состояния, в котором оборудование пригодно для использования, за исключением затрат, учитываемых отдельно в сводном сметном расчете стоимости строительства</t>
  </si>
  <si>
    <r>
      <rPr>
        <b/>
        <sz val="11"/>
        <color theme="1"/>
        <rFont val="Calibri"/>
        <family val="2"/>
        <charset val="204"/>
      </rPr>
      <t xml:space="preserve">п.119. </t>
    </r>
    <r>
      <rPr>
        <sz val="11"/>
        <color theme="1"/>
        <rFont val="Calibri"/>
        <family val="2"/>
        <scheme val="minor"/>
      </rPr>
      <t>В случае, если по требованию заказчика в проектной и (или) иной технической документации предусмотрено проведение работ по комплектации оборудования подрядной или иной организацией, в сметной стоимости оборудования могут быть учтены указанные затраты в размере 0,5 - 1,0 процентов от отпускной цены оборудования.</t>
    </r>
  </si>
  <si>
    <r>
      <rPr>
        <b/>
        <sz val="11"/>
        <color theme="1"/>
        <rFont val="Calibri"/>
        <family val="2"/>
        <charset val="204"/>
      </rPr>
      <t xml:space="preserve">п.120. </t>
    </r>
    <r>
      <rPr>
        <sz val="11"/>
        <color theme="1"/>
        <rFont val="Calibri"/>
        <family val="2"/>
        <scheme val="minor"/>
      </rPr>
      <t>Сметные затраты на установку (сборку) лабораторного оборудования, производственного и хозяйственного инвентаря на монтаж которых отсутствуют сметные нормы, определяются в зависимости от условий поставки и подключения к системам инженерно-технического обеспечения в процентах от их сметной стоимости:</t>
    </r>
  </si>
  <si>
    <t>если соответствующее лабораторное оборудование, производственный и хозяйственный инвентарь поставляются в собранном виде, при этом не требуются предварительная разборка и последующая сборка при монтаже, а также подключение к системам инженерно-технического обеспечения, то сметные затраты на установку такого лабораторного оборудования и мебели составляют 1,0 процент от их сметной стоимости;</t>
  </si>
  <si>
    <t>если соответствующее лабораторное оборудование, производственный и хозяйственный инвентарь поставляются в разобранном виде или необходима предварительная разборка и последующая сборка при монтаже, при этом подключение к системам инженерно-технического обеспечения не требуется, то сметные затраты на установку такого лабораторного оборудования и мебели составляют 4,0 процента от их сметной стоимости;</t>
  </si>
  <si>
    <t>если соответствующее лабораторное оборудование, производственный и хозяйственный инвентарь поставляются в разобранном виде или необходима предварительная разборка и последующая сборка при монтаже, а также требуется подключение к системам инженерно-технического обеспечения, то сметные затраты на установку такого лабораторного оборудования и мебели составляют 6,0 процентов от их сметной стоимости.</t>
  </si>
  <si>
    <r>
      <rPr>
        <b/>
        <sz val="11"/>
        <color theme="1"/>
        <rFont val="Calibri"/>
        <family val="2"/>
        <charset val="204"/>
      </rPr>
      <t>п.121</t>
    </r>
    <r>
      <rPr>
        <sz val="11"/>
        <color theme="1"/>
        <rFont val="Calibri"/>
        <family val="2"/>
        <scheme val="minor"/>
      </rPr>
      <t>. Затраты на подключение к системам инженерно-технического обеспечения лабораторного оборудования, производственного и хозяйственного инвентаря, поставленного в собранном виде, определяются на основании сметных норм (единичных расценок), сведения о которых включены в ФРСН, при отсутствии сметных норм (единичных расценок) допускается учитывать указанные затраты в размере 2 процентов от сметной стоимости лабораторного оборудования, производственного и хозяйственного инвентаря.</t>
    </r>
  </si>
  <si>
    <t>Затраты, определенные в соответствии с пунктом 120 и настоящим пунктом Методики, относятся на сметную стоимость лабораторного оборудования, производственного и хозяйственного инвентаря и учитывают все расходы, связанные с их установкой (сборкой), в том числе затраты по их перемещению до места их установки (до проектных отметок).</t>
  </si>
  <si>
    <t>п.91 При составлении сметных расчетов сметная цена материальных ресурсов и оборудования, информация о которых отсутствует во ФГИС ЦС, включается в локальные сметные расчеты (сметы) в текущем уровне цен с учетом транспортных и заготовительно-складских затрат. Транспортные затраты определяются на основании расчета с учетом данных о расстоянии перевозки, классе груза, типе (типах) транспорта, наличии погрузочно-разгрузочных работ и прочих условий транспортировки, а также информации о ценах услуг на перевозку грузов для строительства автомобильным и железнодорожным транспортом, судами морского (внутреннего водного) и воздушного транспорта, услуг на перевалку грузов с одного вида транспорта на другой, услуг по аренде железнодорожных грузовых вагонов, услуг на погрузочно-разгрузочные работы при автомобильных и железнодорожных перевозках (далее - услуги, связанные с перевозкой грузов), размещенной в ФГИС ЦС, и в соответствии со сметными нормативами по формированию затрат на транспортировку грузов для строительства, сведения о которых включены в ФРСН.</t>
  </si>
  <si>
    <t>Транспортные затраты включают затраты, связанные с транспортировкой грузов, в том числе затраты на грузовые операции в местах перевалки грузов, паромные, понтонные и иные переправы. При отсутствии в ФГИС ЦС сметных цен услуг на перевозку грузов для строительства отдельными видами транспорта, использование которых обосновано в проектной и (или) иной технической документации, сметных цен услуг на грузовые операции в местах перевалки грузов, паромные, понтонные и иные переправы либо сметных цен услуг на перевозку грузов для строительства автомобильным транспортом на расстояние, предусмотренное в проектной и (или) иной технической документации, транспортные затраты определяются по результатам конъюнктурного анализа в соответствии с пунктами 13 - 21 Методики на основании данных о текущей стоимости таких услуг, полученных от не менее чем 2 (двух) производителей и (или) поставщиков данных услуг. В случае оказания услуг, связанных с перевозкой грузов для строительства, производителем и (или) поставщиком материальных ресурсов и оборудования, допускается определение их текущей стоимости на основании данных о цене указанных услуг по 1 (одному) такому производителю и (или) поставщику.</t>
  </si>
  <si>
    <t xml:space="preserve">При определении затрат на перевозку грузов для строительства расстояние перевозки округляется до целого числа, за исключением случаев, предусмотренных сметными нормативами, сведения о которых включены в ФРСН.
В случае невозможности определения транспортных затрат по доставке оборудования на основании расчета или по результатам конъюнктурного анализа по решению заказчика такие транспортные затраты принимаются в размере до 3 (трех) процентов от отпускной цены на такое оборудование.
(п. 91 в ред. Приказа Минстроя России от 30.01.2024 N 55/пр)
</t>
  </si>
  <si>
    <t>Размер заготовительно-складских расходов определяется в процентах от суммы отпускной цены материального ресурса или оборудования и транспортных затрат в следующих размерах:</t>
  </si>
  <si>
    <t>а) 2 (два) процента - для материальных ресурсов (за исключением металлических конструкций);</t>
  </si>
  <si>
    <t>б) 0,75 (ноль целых семьдесят пять сотых) процентов - для металлических конструкций;</t>
  </si>
  <si>
    <t>в) 1,2 (одна целая две десятых) процента - для оборудования.</t>
  </si>
  <si>
    <t>При перевозке грузов для строительства на расстояние свыше 30 километров по части территории субъекта Российской Федерации, в которой расположен объект строительства, учтенных ФССЦ, ФСБЦ-2022 или сметных ценах на материальные ресурсы и оборудование в текущем уровне цен, размещенных в ФГИС ЦС, заготовительно-складские расходы на дополнительные транспортные затраты не начисляются.</t>
  </si>
  <si>
    <t>При определении сметной стоимости воды, пара, электроэнергии, сжатого воздуха заготовительно-складские расходы не начисляются.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</si>
</sst>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justify" vertical="center"/>
    </xf>
    <xf numFmtId="0" fontId="1" fillId="0" borderId="0" xfId="1" applyAlignment="1">
      <alignment horizontal="justify" vertical="center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49" fontId="1" fillId="0" borderId="10" xfId="1" applyNumberFormat="1" applyBorder="1" applyAlignment="1">
      <alignment horizontal="center" vertical="center" wrapText="1"/>
    </xf>
    <xf numFmtId="0" fontId="1" fillId="0" borderId="11" xfId="1" applyBorder="1" applyAlignment="1">
      <alignment vertical="center" wrapText="1"/>
    </xf>
    <xf numFmtId="0" fontId="10" fillId="0" borderId="11" xfId="3" applyNumberFormat="1" applyFont="1" applyFill="1" applyBorder="1" applyAlignment="1" applyProtection="1">
      <alignment horizontal="center" vertical="center" wrapText="1"/>
    </xf>
    <xf numFmtId="43" fontId="0" fillId="0" borderId="11" xfId="4" applyFont="1" applyBorder="1" applyAlignment="1">
      <alignment vertical="center" wrapText="1"/>
    </xf>
    <xf numFmtId="0" fontId="1" fillId="0" borderId="11" xfId="1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49" fontId="1" fillId="0" borderId="13" xfId="1" applyNumberFormat="1" applyBorder="1" applyAlignment="1">
      <alignment horizontal="center" vertical="center" wrapText="1"/>
    </xf>
    <xf numFmtId="0" fontId="1" fillId="0" borderId="14" xfId="1" applyBorder="1" applyAlignment="1">
      <alignment vertical="center" wrapText="1"/>
    </xf>
    <xf numFmtId="0" fontId="10" fillId="0" borderId="14" xfId="3" applyNumberFormat="1" applyFont="1" applyFill="1" applyBorder="1" applyAlignment="1" applyProtection="1">
      <alignment vertical="top" wrapText="1"/>
    </xf>
    <xf numFmtId="0" fontId="10" fillId="0" borderId="14" xfId="3" applyNumberFormat="1" applyFont="1" applyFill="1" applyBorder="1" applyAlignment="1" applyProtection="1">
      <alignment horizontal="center" vertical="center" wrapText="1"/>
    </xf>
    <xf numFmtId="43" fontId="0" fillId="0" borderId="14" xfId="4" applyFont="1" applyBorder="1" applyAlignment="1">
      <alignment vertical="center" wrapText="1"/>
    </xf>
    <xf numFmtId="0" fontId="1" fillId="0" borderId="14" xfId="1" applyBorder="1" applyAlignment="1">
      <alignment horizontal="center" vertical="center" wrapText="1"/>
    </xf>
    <xf numFmtId="0" fontId="8" fillId="0" borderId="14" xfId="2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14" xfId="1" applyBorder="1"/>
    <xf numFmtId="0" fontId="1" fillId="0" borderId="14" xfId="1" applyBorder="1" applyAlignment="1">
      <alignment horizontal="center" vertical="center"/>
    </xf>
    <xf numFmtId="0" fontId="8" fillId="0" borderId="14" xfId="2" applyBorder="1" applyAlignment="1">
      <alignment horizontal="center" vertical="center"/>
    </xf>
    <xf numFmtId="0" fontId="1" fillId="0" borderId="14" xfId="1" applyFill="1" applyBorder="1" applyAlignment="1">
      <alignment vertical="center" wrapText="1"/>
    </xf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49" fontId="1" fillId="0" borderId="18" xfId="1" applyNumberFormat="1" applyBorder="1" applyAlignment="1">
      <alignment horizontal="center" vertical="center" wrapText="1"/>
    </xf>
    <xf numFmtId="0" fontId="1" fillId="0" borderId="19" xfId="1" applyBorder="1"/>
    <xf numFmtId="0" fontId="1" fillId="0" borderId="19" xfId="1" applyFill="1" applyBorder="1" applyAlignment="1">
      <alignment vertical="center" wrapText="1"/>
    </xf>
    <xf numFmtId="0" fontId="1" fillId="0" borderId="19" xfId="1" applyBorder="1" applyAlignment="1">
      <alignment vertical="center" wrapText="1"/>
    </xf>
    <xf numFmtId="0" fontId="10" fillId="0" borderId="19" xfId="3" applyNumberFormat="1" applyFont="1" applyFill="1" applyBorder="1" applyAlignment="1" applyProtection="1">
      <alignment horizontal="center" vertical="center" wrapText="1"/>
    </xf>
    <xf numFmtId="43" fontId="0" fillId="0" borderId="19" xfId="4" applyFont="1" applyBorder="1" applyAlignment="1">
      <alignment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0" borderId="20" xfId="1" applyBorder="1" applyAlignment="1">
      <alignment horizontal="center"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center"/>
    </xf>
    <xf numFmtId="0" fontId="8" fillId="0" borderId="0" xfId="2" applyAlignment="1">
      <alignment vertical="center"/>
    </xf>
    <xf numFmtId="0" fontId="1" fillId="0" borderId="0" xfId="1" applyAlignment="1">
      <alignment horizontal="center" vertical="center"/>
    </xf>
    <xf numFmtId="0" fontId="1" fillId="0" borderId="22" xfId="1" applyBorder="1" applyAlignment="1">
      <alignment horizontal="center" vertical="center" wrapText="1"/>
    </xf>
    <xf numFmtId="2" fontId="1" fillId="0" borderId="11" xfId="1" applyNumberFormat="1" applyBorder="1" applyAlignment="1">
      <alignment horizontal="right" vertical="center" wrapText="1"/>
    </xf>
    <xf numFmtId="0" fontId="8" fillId="0" borderId="11" xfId="2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8" fillId="0" borderId="14" xfId="2" applyBorder="1" applyAlignment="1">
      <alignment vertical="center" wrapText="1"/>
    </xf>
    <xf numFmtId="0" fontId="1" fillId="0" borderId="15" xfId="1" applyBorder="1" applyAlignment="1">
      <alignment vertical="center" wrapText="1"/>
    </xf>
    <xf numFmtId="49" fontId="8" fillId="0" borderId="14" xfId="2" applyNumberFormat="1" applyBorder="1" applyAlignment="1">
      <alignment horizontal="left" vertical="top" wrapText="1"/>
    </xf>
    <xf numFmtId="0" fontId="8" fillId="0" borderId="19" xfId="2" applyBorder="1" applyAlignment="1">
      <alignment horizontal="center" vertical="center" wrapText="1"/>
    </xf>
    <xf numFmtId="49" fontId="8" fillId="0" borderId="19" xfId="2" applyNumberFormat="1" applyBorder="1" applyAlignment="1">
      <alignment horizontal="left" vertical="top" wrapText="1"/>
    </xf>
    <xf numFmtId="0" fontId="1" fillId="0" borderId="20" xfId="1" applyBorder="1" applyAlignment="1">
      <alignment vertical="center" wrapText="1"/>
    </xf>
    <xf numFmtId="0" fontId="1" fillId="0" borderId="0" xfId="1" applyFill="1" applyBorder="1" applyAlignment="1">
      <alignment horizontal="center" vertical="center" wrapText="1"/>
    </xf>
    <xf numFmtId="0" fontId="2" fillId="0" borderId="0" xfId="1" applyFont="1"/>
    <xf numFmtId="0" fontId="8" fillId="0" borderId="0" xfId="2" applyAlignment="1">
      <alignment horizontal="justify" vertical="center"/>
    </xf>
    <xf numFmtId="0" fontId="5" fillId="0" borderId="0" xfId="1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3" xfId="2" applyBorder="1" applyAlignment="1">
      <alignment horizontal="center" vertical="center" wrapText="1"/>
    </xf>
    <xf numFmtId="0" fontId="8" fillId="0" borderId="5" xfId="2" applyBorder="1" applyAlignment="1">
      <alignment horizontal="center" vertical="center" wrapText="1"/>
    </xf>
    <xf numFmtId="0" fontId="8" fillId="0" borderId="4" xfId="2" applyBorder="1" applyAlignment="1">
      <alignment horizontal="center" vertical="center" wrapText="1"/>
    </xf>
    <xf numFmtId="0" fontId="8" fillId="0" borderId="2" xfId="2" applyBorder="1" applyAlignment="1">
      <alignment horizontal="center" vertical="center" wrapText="1"/>
    </xf>
    <xf numFmtId="0" fontId="8" fillId="0" borderId="6" xfId="2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2" fontId="1" fillId="0" borderId="0" xfId="1" applyNumberFormat="1" applyAlignment="1">
      <alignment horizontal="left" wrapText="1"/>
    </xf>
    <xf numFmtId="2" fontId="1" fillId="0" borderId="0" xfId="1" applyNumberFormat="1" applyAlignment="1">
      <alignment horizontal="left" vertical="top" wrapText="1"/>
    </xf>
    <xf numFmtId="0" fontId="1" fillId="0" borderId="0" xfId="1" applyAlignment="1">
      <alignment horizontal="left" wrapText="1"/>
    </xf>
    <xf numFmtId="0" fontId="11" fillId="0" borderId="0" xfId="1" applyFont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2" xfId="1"/>
    <cellStyle name="Обычный 2 2" xfId="3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9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3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7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1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2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21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2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2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2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25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2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2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2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29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3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7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3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4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1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5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49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3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7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5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6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61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6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6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6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65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6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6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6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69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3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7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7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238125</xdr:rowOff>
    </xdr:to>
    <xdr:sp macro="" textlink="">
      <xdr:nvSpPr>
        <xdr:cNvPr id="8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81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82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83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84" name="AutoShape 120" descr="null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85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86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314325</xdr:colOff>
      <xdr:row>29</xdr:row>
      <xdr:rowOff>228600</xdr:rowOff>
    </xdr:to>
    <xdr:sp macro="" textlink="">
      <xdr:nvSpPr>
        <xdr:cNvPr id="87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1106150"/>
          <a:ext cx="3143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8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8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1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5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99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3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7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0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1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1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5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19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2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2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2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23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2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2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2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27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2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2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1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5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39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3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7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4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5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1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5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59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6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6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6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63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6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6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534761</xdr:rowOff>
    </xdr:to>
    <xdr:sp macro="" textlink="">
      <xdr:nvSpPr>
        <xdr:cNvPr id="16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9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67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68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69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70" name="AutoShape 120" descr="null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71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72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314325</xdr:colOff>
      <xdr:row>32</xdr:row>
      <xdr:rowOff>525236</xdr:rowOff>
    </xdr:to>
    <xdr:sp macro="" textlink="">
      <xdr:nvSpPr>
        <xdr:cNvPr id="173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2630150"/>
          <a:ext cx="314325" cy="24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7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7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7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77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7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7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1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5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89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9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9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9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93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9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9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19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197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19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19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1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5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09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1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1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1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13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1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1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1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17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1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1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1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5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29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3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3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3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33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3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3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3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37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3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3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1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5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49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5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5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304801</xdr:rowOff>
    </xdr:to>
    <xdr:sp macro="" textlink="">
      <xdr:nvSpPr>
        <xdr:cNvPr id="25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90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53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54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55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56" name="AutoShape 120" descr="null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57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58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314325</xdr:colOff>
      <xdr:row>27</xdr:row>
      <xdr:rowOff>295276</xdr:rowOff>
    </xdr:to>
    <xdr:sp macro="" textlink="">
      <xdr:nvSpPr>
        <xdr:cNvPr id="259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8458200" y="10344150"/>
          <a:ext cx="314325" cy="258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3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7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6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1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5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79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8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8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8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83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8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8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8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87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8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8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1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5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29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299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3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7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0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1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5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19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2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2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2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23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2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2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2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27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2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2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1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5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14625"/>
    <xdr:sp macro="" textlink="">
      <xdr:nvSpPr>
        <xdr:cNvPr id="33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1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39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40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41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42" name="AutoShape 120" descr="null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43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44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14325" cy="2705100"/>
    <xdr:sp macro="" textlink="">
      <xdr:nvSpPr>
        <xdr:cNvPr id="345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1106150"/>
          <a:ext cx="3143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4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4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4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49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3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7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5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1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5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6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69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3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7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7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8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81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8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8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38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85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8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8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8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89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3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7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39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1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5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6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7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08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09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0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1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2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3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4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5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6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7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8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19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20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21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22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23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81301"/>
    <xdr:sp macro="" textlink="">
      <xdr:nvSpPr>
        <xdr:cNvPr id="424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8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25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26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27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28" name="AutoShape 120" descr="null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29" name="AutoShape 121" descr="https://image.nyigde.com/photos/board/26/board/116520_0_1024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30" name="AutoShape 723" descr="https://weldelec.com/wp-content/uploads/2018/01/Podshlemnik-Prior.pn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14325" cy="2771776"/>
    <xdr:sp macro="" textlink="">
      <xdr:nvSpPr>
        <xdr:cNvPr id="431" name="AutoShape 892" descr="https://fsk-nsk.ru/ssl/u/45/5e4025e3f954a1d4de8836f9f32da7/+/ZnNrLW5zay5ydQ==!%D0%A0%D0%B5%D0%BC%D0%BD%D0%B8%20%D0%BA%D0%BE%D0%B6%D0%B0%D0%BD%D1%8B%D0%B5%20%D0%BA%20%D0%BA%D0%BE%D0%B3%D1%82%D1%8F%D0%BC%2C%20%D0%BB%D0%B0%D0%B7%D0%B0%D0%BC.jpg"/>
        <xdr:cNvSpPr>
          <a:spLocks noChangeAspect="1" noChangeArrowheads="1"/>
        </xdr:cNvSpPr>
      </xdr:nvSpPr>
      <xdr:spPr bwMode="auto">
        <a:xfrm>
          <a:off x="9067800" y="10344150"/>
          <a:ext cx="314325" cy="2771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9524</xdr:colOff>
      <xdr:row>0</xdr:row>
      <xdr:rowOff>0</xdr:rowOff>
    </xdr:from>
    <xdr:to>
      <xdr:col>24</xdr:col>
      <xdr:colOff>171449</xdr:colOff>
      <xdr:row>27</xdr:row>
      <xdr:rowOff>128640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6049" y="0"/>
          <a:ext cx="8696325" cy="61865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Petrova\AppData\Local\Microsoft\Windows\INetCache\Content.Outlook\AYSV5BMP\&#1054;&#1092;&#1077;&#1088;&#1090;&#1072;%20&#1085;&#1086;&#1074;&#1072;&#1103;%20&#1058;&#1047;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ерта"/>
    </sheetNames>
    <sheetDataSet>
      <sheetData sheetId="0">
        <row r="18">
          <cell r="F18">
            <v>66</v>
          </cell>
          <cell r="G18">
            <v>19.940000000000001</v>
          </cell>
          <cell r="K18" t="str">
            <v>Строителей, 95 центральный склад</v>
          </cell>
        </row>
        <row r="19">
          <cell r="F19">
            <v>42</v>
          </cell>
          <cell r="G19">
            <v>31.48</v>
          </cell>
          <cell r="K19" t="str">
            <v>Строителей, 95 центральный склад</v>
          </cell>
        </row>
        <row r="20">
          <cell r="F20">
            <v>12</v>
          </cell>
          <cell r="G20">
            <v>32.46</v>
          </cell>
          <cell r="K20" t="str">
            <v>Строителей, 95 центральный склад</v>
          </cell>
        </row>
        <row r="22">
          <cell r="F22">
            <v>6</v>
          </cell>
          <cell r="G22">
            <v>603.11</v>
          </cell>
          <cell r="K22" t="str">
            <v>Строителей, 95 центральный склад</v>
          </cell>
        </row>
        <row r="30">
          <cell r="F30">
            <v>99</v>
          </cell>
          <cell r="G30">
            <v>158.43</v>
          </cell>
          <cell r="K30" t="str">
            <v>Строителей, 95 центральный склад</v>
          </cell>
        </row>
        <row r="31">
          <cell r="F31">
            <v>140</v>
          </cell>
          <cell r="G31">
            <v>6.29</v>
          </cell>
          <cell r="K31" t="str">
            <v>Строителей, 95 центральный склад</v>
          </cell>
        </row>
        <row r="32">
          <cell r="F32">
            <v>3723</v>
          </cell>
          <cell r="G32">
            <v>349.11</v>
          </cell>
          <cell r="K32" t="str">
            <v>Строителей, 95 центральный склад</v>
          </cell>
        </row>
        <row r="33">
          <cell r="F33">
            <v>55</v>
          </cell>
          <cell r="G33">
            <v>275.24</v>
          </cell>
          <cell r="K33" t="str">
            <v>Строителей, 95 центральный склад</v>
          </cell>
        </row>
        <row r="34">
          <cell r="F34">
            <v>41</v>
          </cell>
          <cell r="G34">
            <v>1931.38</v>
          </cell>
          <cell r="K34" t="str">
            <v>Строителей, 95 центральный склад</v>
          </cell>
        </row>
        <row r="35">
          <cell r="F35">
            <v>33</v>
          </cell>
          <cell r="G35">
            <v>2150.44</v>
          </cell>
          <cell r="K35" t="str">
            <v>Строителей, 95 центральный склад</v>
          </cell>
        </row>
        <row r="36">
          <cell r="F36">
            <v>294</v>
          </cell>
          <cell r="G36">
            <v>188.46</v>
          </cell>
          <cell r="K36" t="str">
            <v>Строителей, 95 центральный склад</v>
          </cell>
        </row>
        <row r="38">
          <cell r="F38">
            <v>3</v>
          </cell>
          <cell r="G38">
            <v>2068.0700000000002</v>
          </cell>
          <cell r="K38" t="str">
            <v>Строителей, 95 центральный склад</v>
          </cell>
        </row>
        <row r="39">
          <cell r="F39">
            <v>40</v>
          </cell>
          <cell r="G39">
            <v>212.69</v>
          </cell>
          <cell r="K39" t="str">
            <v>Строителей, 95 центральный склад</v>
          </cell>
        </row>
        <row r="40">
          <cell r="F40">
            <v>59</v>
          </cell>
          <cell r="G40">
            <v>384.41</v>
          </cell>
          <cell r="K40" t="str">
            <v>Строителей, 95 центральный склад</v>
          </cell>
        </row>
        <row r="42">
          <cell r="F42">
            <v>354</v>
          </cell>
          <cell r="G42">
            <v>26.15</v>
          </cell>
          <cell r="K42" t="str">
            <v>Строителей, 95 центральный склад</v>
          </cell>
        </row>
        <row r="43">
          <cell r="F43">
            <v>32</v>
          </cell>
          <cell r="K43" t="str">
            <v>Строителей, 95 центральный склад</v>
          </cell>
        </row>
        <row r="44">
          <cell r="F44">
            <v>867</v>
          </cell>
          <cell r="G44">
            <v>248.74</v>
          </cell>
          <cell r="K44" t="str">
            <v>Строителей, 95 центральный склад</v>
          </cell>
        </row>
        <row r="45">
          <cell r="F45">
            <v>14</v>
          </cell>
          <cell r="G45">
            <v>274.06</v>
          </cell>
          <cell r="K45" t="str">
            <v>Строителей, 95 центральный склад</v>
          </cell>
        </row>
        <row r="46">
          <cell r="F46">
            <v>112</v>
          </cell>
          <cell r="G46">
            <v>188.46</v>
          </cell>
          <cell r="K46" t="str">
            <v>Строителей, 95 центральный склад</v>
          </cell>
        </row>
        <row r="47">
          <cell r="F47">
            <v>24</v>
          </cell>
          <cell r="G47">
            <v>326.08999999999997</v>
          </cell>
          <cell r="K47" t="str">
            <v>Строителей, 95 центральный склад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89;&#1082;&#1088;&#1080;&#1085;\&#1055;&#1091;&#1043;&#1042;%201%20&#1085;&#1072;%206%20&#1046;&#1047;.docx" TargetMode="External"/><Relationship Id="rId13" Type="http://schemas.openxmlformats.org/officeDocument/2006/relationships/hyperlink" Target="&#1096;&#1082;&#1072;&#1092;&#1099;%20&#1050;&#1055;.msg" TargetMode="External"/><Relationship Id="rId3" Type="http://schemas.openxmlformats.org/officeDocument/2006/relationships/hyperlink" Target="FW%20%20&#1053;&#1072;%20&#1088;&#1072;&#1089;&#1094;&#1077;&#1085;&#1082;&#1091;.msg" TargetMode="External"/><Relationship Id="rId7" Type="http://schemas.openxmlformats.org/officeDocument/2006/relationships/hyperlink" Target="&#1089;&#1082;&#1088;&#1080;&#1085;\&#1042;&#1042;&#1043;&#1085;&#1075;-LS%205&#1085;&#1072;1.5.docx" TargetMode="External"/><Relationship Id="rId12" Type="http://schemas.openxmlformats.org/officeDocument/2006/relationships/hyperlink" Target="FW%20%20&#1053;&#1072;%20&#1088;&#1072;&#1089;&#1094;&#1077;&#1085;&#1082;&#1091;.msg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FW%20%20&#1053;&#1072;%20&#1088;&#1072;&#1089;&#1094;&#1077;&#1085;&#1082;&#1091;.msg" TargetMode="External"/><Relationship Id="rId16" Type="http://schemas.openxmlformats.org/officeDocument/2006/relationships/hyperlink" Target="&#1096;&#1082;&#1072;&#1092;&#1099;%20&#1050;&#1055;.msg" TargetMode="External"/><Relationship Id="rId1" Type="http://schemas.openxmlformats.org/officeDocument/2006/relationships/hyperlink" Target="https://login.consultant.ru/link/?req=doc&amp;base=LAW&amp;n=473301&amp;dst=100461" TargetMode="External"/><Relationship Id="rId6" Type="http://schemas.openxmlformats.org/officeDocument/2006/relationships/hyperlink" Target="https://www.minimaks.ru/product/kabel-vvg-ng-a-ls-5x1-5-ok-n-pe-0-66-nkz-00-00006350/" TargetMode="External"/><Relationship Id="rId11" Type="http://schemas.openxmlformats.org/officeDocument/2006/relationships/hyperlink" Target="&#1089;&#1082;&#1088;&#1080;&#1085;\&#1050;&#1048;&#1055;&#1074;&#1069;&#1085;&#1075;(&#1040;)-HF%201&#1093;2&#1093;0.78.docx" TargetMode="External"/><Relationship Id="rId5" Type="http://schemas.openxmlformats.org/officeDocument/2006/relationships/hyperlink" Target="FW%20%20&#1053;&#1072;%20&#1088;&#1072;&#1089;&#1094;&#1077;&#1085;&#1082;&#1091;.msg" TargetMode="External"/><Relationship Id="rId15" Type="http://schemas.openxmlformats.org/officeDocument/2006/relationships/hyperlink" Target="&#1096;&#1082;&#1072;&#1092;&#1099;%20&#1050;&#1055;.msg" TargetMode="External"/><Relationship Id="rId10" Type="http://schemas.openxmlformats.org/officeDocument/2006/relationships/hyperlink" Target="https://www.etm.ru/cat/nn/5411558" TargetMode="External"/><Relationship Id="rId4" Type="http://schemas.openxmlformats.org/officeDocument/2006/relationships/hyperlink" Target="FW%20%20&#1053;&#1072;%20&#1088;&#1072;&#1089;&#1094;&#1077;&#1085;&#1082;&#1091;.msg" TargetMode="External"/><Relationship Id="rId9" Type="http://schemas.openxmlformats.org/officeDocument/2006/relationships/hyperlink" Target="https://www.etm.ru/cat/nn/5995456" TargetMode="External"/><Relationship Id="rId14" Type="http://schemas.openxmlformats.org/officeDocument/2006/relationships/hyperlink" Target="&#1096;&#1082;&#1072;&#1092;&#1099;%20&#1050;&#1055;.msg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FW%20%20&#1053;&#1072;%20&#1088;&#1072;&#1089;&#1094;&#1077;&#1085;&#1082;&#1091;.msg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www.etm.ru/cat/nn/5599165" TargetMode="External"/><Relationship Id="rId7" Type="http://schemas.openxmlformats.org/officeDocument/2006/relationships/hyperlink" Target="FW%20%20&#1053;&#1072;%20&#1088;&#1072;&#1089;&#1094;&#1077;&#1085;&#1082;&#1091;.msg" TargetMode="External"/><Relationship Id="rId12" Type="http://schemas.openxmlformats.org/officeDocument/2006/relationships/hyperlink" Target="&#1089;&#1082;&#1088;&#1080;&#1085;\&#1050;&#1088;&#1086;&#1085;&#1096;&#1090;&#1077;&#1081;&#1085;%20&#1076;&#1083;&#1103;%20&#1091;&#1083;&#1080;&#1095;&#1085;&#1099;&#1093;%20(&#1082;&#1086;&#1085;&#1089;&#1086;&#1083;&#1100;&#1085;&#1099;&#1093;).docx" TargetMode="External"/><Relationship Id="rId2" Type="http://schemas.openxmlformats.org/officeDocument/2006/relationships/hyperlink" Target="https://www.vse-kraski.ru/catalog/emali/6163-emal_ko-198.html" TargetMode="External"/><Relationship Id="rId1" Type="http://schemas.openxmlformats.org/officeDocument/2006/relationships/hyperlink" Target="https://login.consultant.ru/link/?req=doc&amp;base=LAW&amp;n=473301&amp;dst=100461" TargetMode="External"/><Relationship Id="rId6" Type="http://schemas.openxmlformats.org/officeDocument/2006/relationships/hyperlink" Target="FW%20%20&#1053;&#1072;%20&#1088;&#1072;&#1089;&#1094;&#1077;&#1085;&#1082;&#1091;.msg" TargetMode="External"/><Relationship Id="rId11" Type="http://schemas.openxmlformats.org/officeDocument/2006/relationships/hyperlink" Target="&#1089;&#1082;&#1088;&#1080;&#1085;\&#1057;&#1082;&#1088;&#1077;&#1087;&#1072;-&#1073;&#1091;&#1075;&#1077;&#1083;&#1100;%20&#1057;&#1059;-20%20(100&#1096;&#1090;)%20UZA-51-100%20IEK.docx" TargetMode="External"/><Relationship Id="rId5" Type="http://schemas.openxmlformats.org/officeDocument/2006/relationships/hyperlink" Target="https://www.etm.ru/cat/nn/8996370" TargetMode="External"/><Relationship Id="rId10" Type="http://schemas.openxmlformats.org/officeDocument/2006/relationships/hyperlink" Target="&#1089;&#1082;&#1088;&#1080;&#1085;\&#1064;&#1082;&#1072;&#1092;%20&#1091;&#1087;&#1088;&#1072;&#1074;&#1083;&#1077;&#1085;&#1080;&#1103;%20&#1064;&#1059;-11.docx" TargetMode="External"/><Relationship Id="rId4" Type="http://schemas.openxmlformats.org/officeDocument/2006/relationships/hyperlink" Target="https://www.etm.ru/cat/nn/8176355" TargetMode="External"/><Relationship Id="rId9" Type="http://schemas.openxmlformats.org/officeDocument/2006/relationships/hyperlink" Target="&#1089;&#1082;&#1088;&#1080;&#1085;\&#1101;&#1084;&#1072;&#1083;&#1100;.docx" TargetMode="External"/><Relationship Id="rId1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Z44"/>
  <sheetViews>
    <sheetView topLeftCell="A7" workbookViewId="0">
      <pane xSplit="3" ySplit="7" topLeftCell="F17" activePane="bottomRight" state="frozen"/>
      <selection activeCell="A7" sqref="A7"/>
      <selection pane="topRight" activeCell="D7" sqref="D7"/>
      <selection pane="bottomLeft" activeCell="A14" sqref="A14"/>
      <selection pane="bottomRight" sqref="A1:XFD1048576"/>
    </sheetView>
  </sheetViews>
  <sheetFormatPr defaultRowHeight="15" x14ac:dyDescent="0.25"/>
  <cols>
    <col min="1" max="1" width="15.85546875" style="1" customWidth="1"/>
    <col min="2" max="2" width="9.140625" style="1"/>
    <col min="3" max="3" width="58.5703125" style="1" customWidth="1"/>
    <col min="4" max="4" width="52.5703125" style="1" customWidth="1"/>
    <col min="5" max="6" width="9.140625" style="1"/>
    <col min="7" max="8" width="11.7109375" style="1" bestFit="1" customWidth="1"/>
    <col min="9" max="9" width="9.140625" style="1" customWidth="1"/>
    <col min="10" max="17" width="9.140625" style="1" hidden="1" customWidth="1"/>
    <col min="18" max="19" width="9.140625" style="1" customWidth="1"/>
    <col min="20" max="20" width="33.85546875" style="1" customWidth="1"/>
    <col min="21" max="21" width="9.140625" style="1" customWidth="1"/>
    <col min="22" max="23" width="11" style="1" customWidth="1"/>
    <col min="24" max="24" width="20.5703125" style="1" customWidth="1"/>
    <col min="25" max="25" width="15.42578125" style="1" customWidth="1"/>
    <col min="26" max="26" width="13" style="1" customWidth="1"/>
    <col min="27" max="16384" width="9.140625" style="1"/>
  </cols>
  <sheetData>
    <row r="1" spans="1:26" x14ac:dyDescent="0.25">
      <c r="Z1" s="2"/>
    </row>
    <row r="2" spans="1:26" ht="52.5" customHeight="1" x14ac:dyDescent="0.25">
      <c r="U2" s="59" t="s">
        <v>0</v>
      </c>
      <c r="V2" s="59"/>
      <c r="W2" s="59"/>
      <c r="X2" s="59"/>
      <c r="Y2" s="59"/>
      <c r="Z2" s="59"/>
    </row>
    <row r="3" spans="1:26" ht="36.75" customHeight="1" x14ac:dyDescent="0.25">
      <c r="U3" s="59" t="s">
        <v>1</v>
      </c>
      <c r="V3" s="59"/>
      <c r="W3" s="59"/>
      <c r="X3" s="59"/>
      <c r="Y3" s="59"/>
      <c r="Z3" s="59"/>
    </row>
    <row r="4" spans="1:26" x14ac:dyDescent="0.25">
      <c r="Z4" s="3"/>
    </row>
    <row r="5" spans="1:26" x14ac:dyDescent="0.25">
      <c r="A5" s="4"/>
      <c r="Z5" s="2"/>
    </row>
    <row r="6" spans="1:26" ht="18.75" x14ac:dyDescent="0.25">
      <c r="A6" s="60" t="s">
        <v>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x14ac:dyDescent="0.25">
      <c r="A7" s="61" t="s">
        <v>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x14ac:dyDescent="0.25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x14ac:dyDescent="0.25">
      <c r="A9" s="4"/>
    </row>
    <row r="10" spans="1:26" ht="15.75" thickBot="1" x14ac:dyDescent="0.3"/>
    <row r="11" spans="1:26" ht="119.25" customHeight="1" thickBot="1" x14ac:dyDescent="0.3">
      <c r="A11" s="63" t="s">
        <v>5</v>
      </c>
      <c r="B11" s="69" t="s">
        <v>6</v>
      </c>
      <c r="C11" s="63" t="s">
        <v>7</v>
      </c>
      <c r="D11" s="63" t="s">
        <v>8</v>
      </c>
      <c r="E11" s="63" t="s">
        <v>9</v>
      </c>
      <c r="F11" s="63" t="s">
        <v>10</v>
      </c>
      <c r="G11" s="63" t="s">
        <v>11</v>
      </c>
      <c r="H11" s="63" t="s">
        <v>12</v>
      </c>
      <c r="I11" s="63" t="s">
        <v>13</v>
      </c>
      <c r="J11" s="66" t="s">
        <v>14</v>
      </c>
      <c r="K11" s="68"/>
      <c r="L11" s="66" t="s">
        <v>15</v>
      </c>
      <c r="M11" s="68"/>
      <c r="N11" s="66" t="s">
        <v>16</v>
      </c>
      <c r="O11" s="67"/>
      <c r="P11" s="68"/>
      <c r="Q11" s="63" t="s">
        <v>17</v>
      </c>
      <c r="R11" s="63" t="s">
        <v>18</v>
      </c>
      <c r="S11" s="63" t="s">
        <v>19</v>
      </c>
      <c r="T11" s="63" t="s">
        <v>20</v>
      </c>
      <c r="U11" s="63" t="s">
        <v>21</v>
      </c>
      <c r="V11" s="63" t="s">
        <v>22</v>
      </c>
      <c r="W11" s="63" t="s">
        <v>23</v>
      </c>
      <c r="X11" s="63" t="s">
        <v>24</v>
      </c>
      <c r="Y11" s="63" t="s">
        <v>25</v>
      </c>
      <c r="Z11" s="63" t="s">
        <v>26</v>
      </c>
    </row>
    <row r="12" spans="1:26" ht="75.75" thickBot="1" x14ac:dyDescent="0.3">
      <c r="A12" s="64"/>
      <c r="B12" s="70"/>
      <c r="C12" s="64"/>
      <c r="D12" s="64"/>
      <c r="E12" s="64"/>
      <c r="F12" s="64"/>
      <c r="G12" s="64"/>
      <c r="H12" s="64"/>
      <c r="I12" s="64"/>
      <c r="J12" s="5" t="s">
        <v>27</v>
      </c>
      <c r="K12" s="5" t="s">
        <v>28</v>
      </c>
      <c r="L12" s="5" t="s">
        <v>27</v>
      </c>
      <c r="M12" s="5" t="s">
        <v>29</v>
      </c>
      <c r="N12" s="5" t="s">
        <v>30</v>
      </c>
      <c r="O12" s="5" t="s">
        <v>27</v>
      </c>
      <c r="P12" s="5" t="s">
        <v>29</v>
      </c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5.75" thickBot="1" x14ac:dyDescent="0.3">
      <c r="A13" s="6">
        <v>1</v>
      </c>
      <c r="B13" s="7">
        <v>2</v>
      </c>
      <c r="C13" s="7">
        <v>3</v>
      </c>
      <c r="D13" s="7">
        <v>4</v>
      </c>
      <c r="E13" s="8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7">
        <v>19</v>
      </c>
      <c r="T13" s="7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</row>
    <row r="14" spans="1:26" ht="45" x14ac:dyDescent="0.25">
      <c r="A14" s="9" t="s">
        <v>31</v>
      </c>
      <c r="B14" s="10"/>
      <c r="C14" s="10" t="s">
        <v>32</v>
      </c>
      <c r="D14" s="10"/>
      <c r="E14" s="11" t="s">
        <v>33</v>
      </c>
      <c r="F14" s="11" t="str">
        <f>E14</f>
        <v>шт</v>
      </c>
      <c r="G14" s="12">
        <f>H14*1.2</f>
        <v>206640</v>
      </c>
      <c r="H14" s="12">
        <v>172200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3" t="s">
        <v>34</v>
      </c>
      <c r="U14" s="13"/>
      <c r="V14" s="13">
        <v>667909001</v>
      </c>
      <c r="W14" s="13">
        <v>6679090421</v>
      </c>
      <c r="X14" s="14" t="s">
        <v>35</v>
      </c>
      <c r="Y14" s="13" t="s">
        <v>36</v>
      </c>
      <c r="Z14" s="15" t="s">
        <v>37</v>
      </c>
    </row>
    <row r="15" spans="1:26" ht="33.75" x14ac:dyDescent="0.25">
      <c r="A15" s="16" t="s">
        <v>38</v>
      </c>
      <c r="B15" s="17"/>
      <c r="C15" s="18" t="s">
        <v>39</v>
      </c>
      <c r="D15" s="17" t="str">
        <f>[1]Оферта!K18</f>
        <v>Строителей, 95 центральный склад</v>
      </c>
      <c r="E15" s="19" t="s">
        <v>40</v>
      </c>
      <c r="F15" s="19" t="str">
        <f t="shared" ref="F15:F25" si="0">E15</f>
        <v>м</v>
      </c>
      <c r="G15" s="20">
        <f>[1]Оферта!G18</f>
        <v>19.940000000000001</v>
      </c>
      <c r="H15" s="20">
        <f>[1]Оферта!F18</f>
        <v>66</v>
      </c>
      <c r="I15" s="17"/>
      <c r="J15" s="17"/>
      <c r="K15" s="17"/>
      <c r="L15" s="17"/>
      <c r="M15" s="17"/>
      <c r="N15" s="17"/>
      <c r="O15" s="17"/>
      <c r="P15" s="17"/>
      <c r="Q15" s="17"/>
      <c r="R15" s="17">
        <v>2024</v>
      </c>
      <c r="S15" s="17">
        <v>4</v>
      </c>
      <c r="T15" s="21" t="s">
        <v>41</v>
      </c>
      <c r="U15" s="21"/>
      <c r="V15" s="21">
        <v>540401001</v>
      </c>
      <c r="W15" s="21">
        <v>5404223516</v>
      </c>
      <c r="X15" s="22" t="s">
        <v>42</v>
      </c>
      <c r="Y15" s="21" t="s">
        <v>43</v>
      </c>
      <c r="Z15" s="23" t="s">
        <v>37</v>
      </c>
    </row>
    <row r="16" spans="1:26" ht="33.75" x14ac:dyDescent="0.25">
      <c r="A16" s="16" t="s">
        <v>44</v>
      </c>
      <c r="B16" s="17"/>
      <c r="C16" s="18" t="s">
        <v>45</v>
      </c>
      <c r="D16" s="17" t="str">
        <f>[1]Оферта!K19</f>
        <v>Строителей, 95 центральный склад</v>
      </c>
      <c r="E16" s="19" t="s">
        <v>40</v>
      </c>
      <c r="F16" s="19" t="str">
        <f t="shared" si="0"/>
        <v>м</v>
      </c>
      <c r="G16" s="20">
        <f>[1]Оферта!G19</f>
        <v>31.48</v>
      </c>
      <c r="H16" s="20">
        <f>[1]Оферта!F19</f>
        <v>42</v>
      </c>
      <c r="I16" s="17"/>
      <c r="J16" s="17"/>
      <c r="K16" s="17"/>
      <c r="L16" s="17"/>
      <c r="M16" s="17"/>
      <c r="N16" s="17"/>
      <c r="O16" s="17"/>
      <c r="P16" s="17"/>
      <c r="Q16" s="17"/>
      <c r="R16" s="17">
        <f t="shared" ref="R16:S17" si="1">R15</f>
        <v>2024</v>
      </c>
      <c r="S16" s="17">
        <f t="shared" si="1"/>
        <v>4</v>
      </c>
      <c r="T16" s="21" t="s">
        <v>41</v>
      </c>
      <c r="U16" s="21"/>
      <c r="V16" s="21">
        <v>540401001</v>
      </c>
      <c r="W16" s="21">
        <v>5404223516</v>
      </c>
      <c r="X16" s="22" t="s">
        <v>42</v>
      </c>
      <c r="Y16" s="21" t="s">
        <v>43</v>
      </c>
      <c r="Z16" s="23" t="s">
        <v>37</v>
      </c>
    </row>
    <row r="17" spans="1:26" ht="33.75" x14ac:dyDescent="0.25">
      <c r="A17" s="16" t="s">
        <v>46</v>
      </c>
      <c r="B17" s="24"/>
      <c r="C17" s="18" t="s">
        <v>47</v>
      </c>
      <c r="D17" s="17" t="str">
        <f>[1]Оферта!K20</f>
        <v>Строителей, 95 центральный склад</v>
      </c>
      <c r="E17" s="19" t="s">
        <v>40</v>
      </c>
      <c r="F17" s="19" t="str">
        <f t="shared" si="0"/>
        <v>м</v>
      </c>
      <c r="G17" s="20">
        <f>[1]Оферта!G20</f>
        <v>32.46</v>
      </c>
      <c r="H17" s="20">
        <f>[1]Оферта!F20</f>
        <v>12</v>
      </c>
      <c r="I17" s="24"/>
      <c r="J17" s="24"/>
      <c r="K17" s="24"/>
      <c r="L17" s="24"/>
      <c r="M17" s="24"/>
      <c r="N17" s="24"/>
      <c r="O17" s="24"/>
      <c r="P17" s="24"/>
      <c r="Q17" s="24"/>
      <c r="R17" s="17">
        <f t="shared" si="1"/>
        <v>2024</v>
      </c>
      <c r="S17" s="17">
        <f t="shared" si="1"/>
        <v>4</v>
      </c>
      <c r="T17" s="21" t="s">
        <v>41</v>
      </c>
      <c r="U17" s="25"/>
      <c r="V17" s="21">
        <v>540401001</v>
      </c>
      <c r="W17" s="21">
        <v>5404223516</v>
      </c>
      <c r="X17" s="22" t="s">
        <v>42</v>
      </c>
      <c r="Y17" s="21" t="s">
        <v>43</v>
      </c>
      <c r="Z17" s="23" t="s">
        <v>37</v>
      </c>
    </row>
    <row r="18" spans="1:26" ht="33.75" x14ac:dyDescent="0.25">
      <c r="A18" s="16" t="s">
        <v>48</v>
      </c>
      <c r="B18" s="24"/>
      <c r="C18" s="18" t="s">
        <v>49</v>
      </c>
      <c r="D18" s="17"/>
      <c r="E18" s="19" t="s">
        <v>50</v>
      </c>
      <c r="F18" s="19" t="str">
        <f t="shared" si="0"/>
        <v>км</v>
      </c>
      <c r="G18" s="20">
        <f>H18*1.2</f>
        <v>93.012</v>
      </c>
      <c r="H18" s="20">
        <v>77.510000000000005</v>
      </c>
      <c r="I18" s="24"/>
      <c r="J18" s="24"/>
      <c r="K18" s="24"/>
      <c r="L18" s="24"/>
      <c r="M18" s="24"/>
      <c r="N18" s="24"/>
      <c r="O18" s="24"/>
      <c r="P18" s="24"/>
      <c r="Q18" s="24"/>
      <c r="R18" s="17"/>
      <c r="S18" s="17"/>
      <c r="T18" s="26" t="s">
        <v>51</v>
      </c>
      <c r="U18" s="25"/>
      <c r="V18" s="25">
        <v>784201001</v>
      </c>
      <c r="W18" s="25">
        <v>7804526950</v>
      </c>
      <c r="X18" s="22" t="s">
        <v>52</v>
      </c>
      <c r="Y18" s="25"/>
      <c r="Z18" s="23"/>
    </row>
    <row r="19" spans="1:26" ht="22.5" x14ac:dyDescent="0.25">
      <c r="A19" s="16" t="s">
        <v>53</v>
      </c>
      <c r="B19" s="24"/>
      <c r="C19" s="18" t="s">
        <v>54</v>
      </c>
      <c r="D19" s="17" t="str">
        <f>[1]Оферта!K22</f>
        <v>Строителей, 95 центральный склад</v>
      </c>
      <c r="E19" s="19" t="s">
        <v>33</v>
      </c>
      <c r="F19" s="19" t="str">
        <f t="shared" si="0"/>
        <v>шт</v>
      </c>
      <c r="G19" s="20">
        <f>[1]Оферта!G22</f>
        <v>603.11</v>
      </c>
      <c r="H19" s="20">
        <f>[1]Оферта!F22</f>
        <v>6</v>
      </c>
      <c r="I19" s="24"/>
      <c r="J19" s="24"/>
      <c r="K19" s="24"/>
      <c r="L19" s="24"/>
      <c r="M19" s="24"/>
      <c r="N19" s="24"/>
      <c r="O19" s="24"/>
      <c r="P19" s="24"/>
      <c r="Q19" s="24"/>
      <c r="R19" s="17">
        <v>2024</v>
      </c>
      <c r="S19" s="17">
        <v>4</v>
      </c>
      <c r="T19" s="21" t="s">
        <v>41</v>
      </c>
      <c r="U19" s="25"/>
      <c r="V19" s="21">
        <v>540401001</v>
      </c>
      <c r="W19" s="21">
        <v>5404223516</v>
      </c>
      <c r="X19" s="22" t="s">
        <v>42</v>
      </c>
      <c r="Y19" s="21" t="s">
        <v>43</v>
      </c>
      <c r="Z19" s="23" t="s">
        <v>37</v>
      </c>
    </row>
    <row r="20" spans="1:26" ht="75" x14ac:dyDescent="0.25">
      <c r="A20" s="16" t="s">
        <v>55</v>
      </c>
      <c r="B20" s="24"/>
      <c r="C20" s="18" t="s">
        <v>56</v>
      </c>
      <c r="D20" s="17"/>
      <c r="E20" s="19" t="s">
        <v>50</v>
      </c>
      <c r="F20" s="19" t="str">
        <f t="shared" si="0"/>
        <v>км</v>
      </c>
      <c r="G20" s="20">
        <f t="shared" ref="G20:G25" si="2">H20*1.2</f>
        <v>137.06399999999999</v>
      </c>
      <c r="H20" s="20">
        <v>114.22</v>
      </c>
      <c r="I20" s="24"/>
      <c r="J20" s="24"/>
      <c r="K20" s="24"/>
      <c r="L20" s="24"/>
      <c r="M20" s="24"/>
      <c r="N20" s="24"/>
      <c r="O20" s="24"/>
      <c r="P20" s="24"/>
      <c r="Q20" s="24"/>
      <c r="R20" s="17"/>
      <c r="S20" s="17"/>
      <c r="T20" s="22" t="s">
        <v>57</v>
      </c>
      <c r="U20" s="25"/>
      <c r="V20" s="21">
        <v>781001001</v>
      </c>
      <c r="W20" s="21">
        <v>7810216924</v>
      </c>
      <c r="X20" s="22" t="s">
        <v>58</v>
      </c>
      <c r="Y20" s="25"/>
      <c r="Z20" s="23"/>
    </row>
    <row r="21" spans="1:26" ht="56.25" x14ac:dyDescent="0.25">
      <c r="A21" s="16" t="s">
        <v>59</v>
      </c>
      <c r="B21" s="24"/>
      <c r="C21" s="18" t="s">
        <v>60</v>
      </c>
      <c r="D21" s="17"/>
      <c r="E21" s="19" t="s">
        <v>50</v>
      </c>
      <c r="F21" s="19" t="str">
        <f t="shared" si="0"/>
        <v>км</v>
      </c>
      <c r="G21" s="20">
        <f t="shared" si="2"/>
        <v>182.07599999999999</v>
      </c>
      <c r="H21" s="20">
        <v>151.72999999999999</v>
      </c>
      <c r="I21" s="24"/>
      <c r="J21" s="24"/>
      <c r="K21" s="24"/>
      <c r="L21" s="24"/>
      <c r="M21" s="24"/>
      <c r="N21" s="24"/>
      <c r="O21" s="24"/>
      <c r="P21" s="24"/>
      <c r="Q21" s="24"/>
      <c r="R21" s="17"/>
      <c r="S21" s="17"/>
      <c r="T21" s="26" t="s">
        <v>51</v>
      </c>
      <c r="U21" s="25"/>
      <c r="V21" s="25">
        <v>784201001</v>
      </c>
      <c r="W21" s="25">
        <v>7804526950</v>
      </c>
      <c r="X21" s="22" t="s">
        <v>61</v>
      </c>
      <c r="Y21" s="25"/>
      <c r="Z21" s="23"/>
    </row>
    <row r="22" spans="1:26" ht="45" x14ac:dyDescent="0.25">
      <c r="A22" s="16" t="s">
        <v>62</v>
      </c>
      <c r="B22" s="24"/>
      <c r="C22" s="27" t="s">
        <v>63</v>
      </c>
      <c r="D22" s="17"/>
      <c r="E22" s="19" t="s">
        <v>33</v>
      </c>
      <c r="F22" s="19" t="str">
        <f t="shared" si="0"/>
        <v>шт</v>
      </c>
      <c r="G22" s="20">
        <f t="shared" si="2"/>
        <v>228060</v>
      </c>
      <c r="H22" s="20">
        <v>190050</v>
      </c>
      <c r="I22" s="24"/>
      <c r="J22" s="24"/>
      <c r="K22" s="24"/>
      <c r="L22" s="24"/>
      <c r="M22" s="24"/>
      <c r="N22" s="24"/>
      <c r="O22" s="24"/>
      <c r="P22" s="24"/>
      <c r="Q22" s="24"/>
      <c r="R22" s="17"/>
      <c r="S22" s="17"/>
      <c r="T22" s="21" t="s">
        <v>34</v>
      </c>
      <c r="U22" s="21"/>
      <c r="V22" s="21">
        <v>667909001</v>
      </c>
      <c r="W22" s="21">
        <v>6679090421</v>
      </c>
      <c r="X22" s="22" t="s">
        <v>64</v>
      </c>
      <c r="Y22" s="28" t="s">
        <v>36</v>
      </c>
      <c r="Z22" s="23" t="s">
        <v>37</v>
      </c>
    </row>
    <row r="23" spans="1:26" ht="45" x14ac:dyDescent="0.25">
      <c r="A23" s="16" t="s">
        <v>65</v>
      </c>
      <c r="B23" s="24"/>
      <c r="C23" s="27" t="s">
        <v>66</v>
      </c>
      <c r="D23" s="17"/>
      <c r="E23" s="19" t="s">
        <v>33</v>
      </c>
      <c r="F23" s="19" t="str">
        <f t="shared" si="0"/>
        <v>шт</v>
      </c>
      <c r="G23" s="20">
        <f t="shared" si="2"/>
        <v>233100</v>
      </c>
      <c r="H23" s="20">
        <v>194250</v>
      </c>
      <c r="I23" s="24"/>
      <c r="J23" s="24"/>
      <c r="K23" s="24"/>
      <c r="L23" s="24"/>
      <c r="M23" s="24"/>
      <c r="N23" s="24"/>
      <c r="O23" s="24"/>
      <c r="P23" s="24"/>
      <c r="Q23" s="24"/>
      <c r="R23" s="17"/>
      <c r="S23" s="17"/>
      <c r="T23" s="21" t="s">
        <v>34</v>
      </c>
      <c r="U23" s="21"/>
      <c r="V23" s="21">
        <v>667909001</v>
      </c>
      <c r="W23" s="21">
        <v>6679090421</v>
      </c>
      <c r="X23" s="22" t="s">
        <v>64</v>
      </c>
      <c r="Y23" s="21" t="s">
        <v>36</v>
      </c>
      <c r="Z23" s="23" t="s">
        <v>37</v>
      </c>
    </row>
    <row r="24" spans="1:26" ht="45" x14ac:dyDescent="0.25">
      <c r="A24" s="16" t="s">
        <v>67</v>
      </c>
      <c r="B24" s="24"/>
      <c r="C24" s="27" t="s">
        <v>68</v>
      </c>
      <c r="D24" s="17"/>
      <c r="E24" s="19" t="s">
        <v>33</v>
      </c>
      <c r="F24" s="19" t="str">
        <f t="shared" si="0"/>
        <v>шт</v>
      </c>
      <c r="G24" s="20">
        <f t="shared" si="2"/>
        <v>246960</v>
      </c>
      <c r="H24" s="20">
        <v>205800</v>
      </c>
      <c r="I24" s="24"/>
      <c r="J24" s="24"/>
      <c r="K24" s="24"/>
      <c r="L24" s="24"/>
      <c r="M24" s="24"/>
      <c r="N24" s="24"/>
      <c r="O24" s="24"/>
      <c r="P24" s="24"/>
      <c r="Q24" s="24"/>
      <c r="R24" s="17"/>
      <c r="S24" s="17"/>
      <c r="T24" s="21" t="s">
        <v>34</v>
      </c>
      <c r="U24" s="21"/>
      <c r="V24" s="21">
        <v>667909001</v>
      </c>
      <c r="W24" s="21">
        <v>6679090421</v>
      </c>
      <c r="X24" s="22" t="s">
        <v>64</v>
      </c>
      <c r="Y24" s="29" t="s">
        <v>36</v>
      </c>
      <c r="Z24" s="23" t="s">
        <v>37</v>
      </c>
    </row>
    <row r="25" spans="1:26" ht="45.75" thickBot="1" x14ac:dyDescent="0.3">
      <c r="A25" s="30" t="s">
        <v>69</v>
      </c>
      <c r="B25" s="31"/>
      <c r="C25" s="32" t="s">
        <v>70</v>
      </c>
      <c r="D25" s="33"/>
      <c r="E25" s="34" t="s">
        <v>33</v>
      </c>
      <c r="F25" s="34" t="str">
        <f t="shared" si="0"/>
        <v>шт</v>
      </c>
      <c r="G25" s="35">
        <f t="shared" si="2"/>
        <v>254520</v>
      </c>
      <c r="H25" s="35">
        <v>212100</v>
      </c>
      <c r="I25" s="31"/>
      <c r="J25" s="31"/>
      <c r="K25" s="31"/>
      <c r="L25" s="31"/>
      <c r="M25" s="31"/>
      <c r="N25" s="31"/>
      <c r="O25" s="31"/>
      <c r="P25" s="31"/>
      <c r="Q25" s="31"/>
      <c r="R25" s="33"/>
      <c r="S25" s="33"/>
      <c r="T25" s="36" t="s">
        <v>34</v>
      </c>
      <c r="U25" s="36"/>
      <c r="V25" s="36">
        <v>667909001</v>
      </c>
      <c r="W25" s="36">
        <v>6679090421</v>
      </c>
      <c r="X25" s="22" t="s">
        <v>64</v>
      </c>
      <c r="Y25" s="37" t="s">
        <v>36</v>
      </c>
      <c r="Z25" s="38" t="s">
        <v>37</v>
      </c>
    </row>
    <row r="26" spans="1:26" x14ac:dyDescent="0.25">
      <c r="A26" s="4"/>
      <c r="C26" s="39"/>
      <c r="E26" s="39"/>
    </row>
    <row r="27" spans="1:26" x14ac:dyDescent="0.25">
      <c r="A27" s="4"/>
      <c r="C27" s="39"/>
      <c r="E27" s="39"/>
    </row>
    <row r="28" spans="1:26" ht="15.75" thickBot="1" x14ac:dyDescent="0.3">
      <c r="A28" s="40" t="s">
        <v>71</v>
      </c>
      <c r="B28" s="41"/>
      <c r="C28" s="40"/>
      <c r="D28" s="41"/>
      <c r="E28" s="40"/>
      <c r="F28" s="41"/>
    </row>
    <row r="29" spans="1:26" ht="90" x14ac:dyDescent="0.25">
      <c r="A29" s="40"/>
      <c r="B29" s="42" t="s">
        <v>72</v>
      </c>
      <c r="C29" s="40"/>
      <c r="D29" s="42" t="s">
        <v>73</v>
      </c>
      <c r="E29" s="40"/>
      <c r="F29" s="42" t="s">
        <v>74</v>
      </c>
    </row>
    <row r="30" spans="1:26" ht="15.75" thickBot="1" x14ac:dyDescent="0.3">
      <c r="A30" s="40" t="s">
        <v>75</v>
      </c>
      <c r="B30" s="41"/>
      <c r="C30" s="40"/>
      <c r="D30" s="41"/>
      <c r="E30" s="40"/>
      <c r="F30" s="41"/>
    </row>
    <row r="31" spans="1:26" ht="90" x14ac:dyDescent="0.25">
      <c r="A31" s="40"/>
      <c r="B31" s="42" t="s">
        <v>72</v>
      </c>
      <c r="C31" s="40"/>
      <c r="D31" s="42" t="s">
        <v>73</v>
      </c>
      <c r="E31" s="40"/>
      <c r="F31" s="42" t="s">
        <v>74</v>
      </c>
    </row>
    <row r="32" spans="1:26" ht="45.75" thickBot="1" x14ac:dyDescent="0.3">
      <c r="A32" s="40" t="s">
        <v>76</v>
      </c>
      <c r="B32" s="41"/>
      <c r="C32" s="40"/>
      <c r="D32" s="41"/>
      <c r="E32" s="40"/>
      <c r="F32" s="41"/>
    </row>
    <row r="33" spans="1:15" ht="90" x14ac:dyDescent="0.25">
      <c r="A33" s="40"/>
      <c r="B33" s="42" t="s">
        <v>72</v>
      </c>
      <c r="C33" s="40"/>
      <c r="D33" s="42" t="s">
        <v>73</v>
      </c>
      <c r="E33" s="40"/>
      <c r="F33" s="42" t="s">
        <v>74</v>
      </c>
    </row>
    <row r="34" spans="1:15" x14ac:dyDescent="0.25">
      <c r="A34" s="4"/>
    </row>
    <row r="35" spans="1:15" ht="30" x14ac:dyDescent="0.25">
      <c r="A35" s="4" t="s">
        <v>77</v>
      </c>
    </row>
    <row r="36" spans="1:15" x14ac:dyDescent="0.25">
      <c r="A36" s="65" t="s">
        <v>78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5" x14ac:dyDescent="0.25">
      <c r="A37" s="65" t="s">
        <v>79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x14ac:dyDescent="0.25">
      <c r="A38" s="65" t="s">
        <v>80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 x14ac:dyDescent="0.25">
      <c r="A39" s="65" t="s">
        <v>81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15" x14ac:dyDescent="0.25">
      <c r="A40" s="4"/>
    </row>
    <row r="41" spans="1:15" x14ac:dyDescent="0.25">
      <c r="A41" s="43"/>
    </row>
    <row r="42" spans="1:15" x14ac:dyDescent="0.25">
      <c r="A42" s="44" t="s">
        <v>82</v>
      </c>
    </row>
    <row r="44" spans="1:15" x14ac:dyDescent="0.25">
      <c r="A44" s="43"/>
    </row>
  </sheetData>
  <autoFilter ref="C1:C44"/>
  <mergeCells count="31">
    <mergeCell ref="A37:O37"/>
    <mergeCell ref="A38:O38"/>
    <mergeCell ref="A39:O39"/>
    <mergeCell ref="V11:V12"/>
    <mergeCell ref="W11:W12"/>
    <mergeCell ref="A11:A12"/>
    <mergeCell ref="B11:B12"/>
    <mergeCell ref="C11:C12"/>
    <mergeCell ref="D11:D12"/>
    <mergeCell ref="E11:E12"/>
    <mergeCell ref="X11:X12"/>
    <mergeCell ref="Y11:Y12"/>
    <mergeCell ref="Z11:Z12"/>
    <mergeCell ref="A36:O36"/>
    <mergeCell ref="N11:P11"/>
    <mergeCell ref="Q11:Q12"/>
    <mergeCell ref="R11:R12"/>
    <mergeCell ref="S11:S12"/>
    <mergeCell ref="T11:T12"/>
    <mergeCell ref="U11:U12"/>
    <mergeCell ref="F11:F12"/>
    <mergeCell ref="G11:G12"/>
    <mergeCell ref="H11:H12"/>
    <mergeCell ref="I11:I12"/>
    <mergeCell ref="J11:K11"/>
    <mergeCell ref="L11:M11"/>
    <mergeCell ref="U2:Z2"/>
    <mergeCell ref="U3:Z3"/>
    <mergeCell ref="A6:Z6"/>
    <mergeCell ref="A7:Z7"/>
    <mergeCell ref="A8:Z8"/>
  </mergeCells>
  <hyperlinks>
    <hyperlink ref="A42" r:id="rId1" display="https://login.consultant.ru/link/?req=doc&amp;base=LAW&amp;n=473301&amp;dst=100461"/>
    <hyperlink ref="B11:B12" location="'код ресурса'!A1" display="Код ресурса, затрат &lt;1&gt;"/>
    <hyperlink ref="N11:P11" location="доп.затраты!A1" display="доп.затраты!A1"/>
    <hyperlink ref="J11:K11" location="'транспортные расходы'!A1" display="Затраты на перевозку"/>
    <hyperlink ref="L11:M11" location="'заготовит расходы'!A1" display="Заготовительно-складские расходы"/>
    <hyperlink ref="X15" r:id="rId2"/>
    <hyperlink ref="X16" r:id="rId3"/>
    <hyperlink ref="X17" r:id="rId4"/>
    <hyperlink ref="X19" r:id="rId5"/>
    <hyperlink ref="X20" r:id="rId6"/>
    <hyperlink ref="T20" r:id="rId7"/>
    <hyperlink ref="T18" r:id="rId8"/>
    <hyperlink ref="X18" r:id="rId9"/>
    <hyperlink ref="X21" r:id="rId10"/>
    <hyperlink ref="T21" r:id="rId11"/>
    <hyperlink ref="X14" r:id="rId12"/>
    <hyperlink ref="X22" r:id="rId13"/>
    <hyperlink ref="X23" r:id="rId14"/>
    <hyperlink ref="X24" r:id="rId15"/>
    <hyperlink ref="X25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Z53"/>
  <sheetViews>
    <sheetView tabSelected="1" topLeftCell="B23" workbookViewId="0">
      <selection activeCell="T37" sqref="T37"/>
    </sheetView>
  </sheetViews>
  <sheetFormatPr defaultRowHeight="15" x14ac:dyDescent="0.25"/>
  <cols>
    <col min="1" max="1" width="15.85546875" style="1" customWidth="1"/>
    <col min="2" max="2" width="9.140625" style="1"/>
    <col min="3" max="3" width="58.5703125" style="1" customWidth="1"/>
    <col min="4" max="4" width="43.28515625" style="1" customWidth="1"/>
    <col min="5" max="5" width="9.140625" style="45" customWidth="1"/>
    <col min="6" max="6" width="9.140625" style="1" customWidth="1"/>
    <col min="7" max="7" width="9.5703125" style="1" bestFit="1" customWidth="1"/>
    <col min="8" max="8" width="11.5703125" style="1" bestFit="1" customWidth="1"/>
    <col min="9" max="17" width="9.140625" style="1" hidden="1" customWidth="1"/>
    <col min="18" max="19" width="9.140625" style="1" customWidth="1"/>
    <col min="20" max="20" width="33.85546875" style="1" customWidth="1"/>
    <col min="21" max="21" width="9.140625" style="1" customWidth="1"/>
    <col min="22" max="22" width="14.28515625" style="1" customWidth="1"/>
    <col min="23" max="23" width="13.5703125" style="1" customWidth="1"/>
    <col min="24" max="24" width="12.140625" style="1" customWidth="1"/>
    <col min="25" max="25" width="13.85546875" style="1" customWidth="1"/>
    <col min="26" max="26" width="12.140625" style="1" customWidth="1"/>
    <col min="27" max="16384" width="9.140625" style="1"/>
  </cols>
  <sheetData>
    <row r="1" spans="1:26" x14ac:dyDescent="0.25">
      <c r="Z1" s="2"/>
    </row>
    <row r="2" spans="1:26" ht="52.5" customHeight="1" x14ac:dyDescent="0.25">
      <c r="U2" s="59" t="s">
        <v>0</v>
      </c>
      <c r="V2" s="59"/>
      <c r="W2" s="59"/>
      <c r="X2" s="59"/>
      <c r="Y2" s="59"/>
      <c r="Z2" s="59"/>
    </row>
    <row r="3" spans="1:26" ht="36.75" customHeight="1" x14ac:dyDescent="0.25">
      <c r="U3" s="59" t="s">
        <v>1</v>
      </c>
      <c r="V3" s="59"/>
      <c r="W3" s="59"/>
      <c r="X3" s="59"/>
      <c r="Y3" s="59"/>
      <c r="Z3" s="59"/>
    </row>
    <row r="4" spans="1:26" x14ac:dyDescent="0.25">
      <c r="Z4" s="3"/>
    </row>
    <row r="5" spans="1:26" x14ac:dyDescent="0.25">
      <c r="A5" s="4"/>
      <c r="Z5" s="2"/>
    </row>
    <row r="6" spans="1:26" ht="18.75" x14ac:dyDescent="0.25">
      <c r="A6" s="60" t="s">
        <v>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x14ac:dyDescent="0.25">
      <c r="A7" s="61" t="s">
        <v>83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x14ac:dyDescent="0.25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x14ac:dyDescent="0.25">
      <c r="A9" s="4"/>
    </row>
    <row r="10" spans="1:26" ht="15.75" thickBot="1" x14ac:dyDescent="0.3"/>
    <row r="11" spans="1:26" ht="119.25" customHeight="1" thickBot="1" x14ac:dyDescent="0.3">
      <c r="A11" s="63" t="s">
        <v>5</v>
      </c>
      <c r="B11" s="69" t="s">
        <v>6</v>
      </c>
      <c r="C11" s="63" t="s">
        <v>7</v>
      </c>
      <c r="D11" s="63" t="s">
        <v>8</v>
      </c>
      <c r="E11" s="63" t="s">
        <v>9</v>
      </c>
      <c r="F11" s="63" t="s">
        <v>10</v>
      </c>
      <c r="G11" s="63" t="s">
        <v>11</v>
      </c>
      <c r="H11" s="63" t="s">
        <v>12</v>
      </c>
      <c r="I11" s="63" t="s">
        <v>13</v>
      </c>
      <c r="J11" s="66" t="s">
        <v>14</v>
      </c>
      <c r="K11" s="68"/>
      <c r="L11" s="66" t="s">
        <v>15</v>
      </c>
      <c r="M11" s="68"/>
      <c r="N11" s="66" t="s">
        <v>16</v>
      </c>
      <c r="O11" s="67"/>
      <c r="P11" s="68"/>
      <c r="Q11" s="63" t="s">
        <v>17</v>
      </c>
      <c r="R11" s="63" t="s">
        <v>18</v>
      </c>
      <c r="S11" s="63" t="s">
        <v>19</v>
      </c>
      <c r="T11" s="63" t="s">
        <v>20</v>
      </c>
      <c r="U11" s="63" t="s">
        <v>21</v>
      </c>
      <c r="V11" s="63" t="s">
        <v>22</v>
      </c>
      <c r="W11" s="63" t="s">
        <v>23</v>
      </c>
      <c r="X11" s="63" t="s">
        <v>24</v>
      </c>
      <c r="Y11" s="63" t="s">
        <v>25</v>
      </c>
      <c r="Z11" s="63" t="s">
        <v>26</v>
      </c>
    </row>
    <row r="12" spans="1:26" ht="75.75" thickBot="1" x14ac:dyDescent="0.3">
      <c r="A12" s="64"/>
      <c r="B12" s="70"/>
      <c r="C12" s="64"/>
      <c r="D12" s="64"/>
      <c r="E12" s="64"/>
      <c r="F12" s="64"/>
      <c r="G12" s="64"/>
      <c r="H12" s="64"/>
      <c r="I12" s="64"/>
      <c r="J12" s="5" t="s">
        <v>27</v>
      </c>
      <c r="K12" s="5" t="s">
        <v>28</v>
      </c>
      <c r="L12" s="5" t="s">
        <v>27</v>
      </c>
      <c r="M12" s="5" t="s">
        <v>29</v>
      </c>
      <c r="N12" s="5" t="s">
        <v>30</v>
      </c>
      <c r="O12" s="5" t="s">
        <v>27</v>
      </c>
      <c r="P12" s="5" t="s">
        <v>29</v>
      </c>
      <c r="Q12" s="64"/>
      <c r="R12" s="64"/>
      <c r="S12" s="64"/>
      <c r="T12" s="71"/>
      <c r="U12" s="71"/>
      <c r="V12" s="71"/>
      <c r="W12" s="71"/>
      <c r="X12" s="71"/>
      <c r="Y12" s="64"/>
      <c r="Z12" s="64"/>
    </row>
    <row r="13" spans="1:26" ht="15.75" thickBot="1" x14ac:dyDescent="0.3">
      <c r="A13" s="6">
        <v>1</v>
      </c>
      <c r="B13" s="7">
        <v>2</v>
      </c>
      <c r="C13" s="7">
        <v>3</v>
      </c>
      <c r="D13" s="7">
        <v>4</v>
      </c>
      <c r="E13" s="8">
        <v>5</v>
      </c>
      <c r="F13" s="8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7">
        <v>19</v>
      </c>
      <c r="T13" s="8">
        <v>20</v>
      </c>
      <c r="U13" s="46">
        <v>21</v>
      </c>
      <c r="V13" s="46">
        <v>22</v>
      </c>
      <c r="W13" s="46">
        <v>23</v>
      </c>
      <c r="X13" s="46">
        <v>24</v>
      </c>
      <c r="Y13" s="7">
        <v>25</v>
      </c>
      <c r="Z13" s="7">
        <v>26</v>
      </c>
    </row>
    <row r="14" spans="1:26" ht="120" x14ac:dyDescent="0.25">
      <c r="A14" s="9" t="s">
        <v>31</v>
      </c>
      <c r="B14" s="10"/>
      <c r="C14" s="10" t="s">
        <v>84</v>
      </c>
      <c r="D14" s="10"/>
      <c r="E14" s="13" t="s">
        <v>85</v>
      </c>
      <c r="F14" s="13" t="s">
        <v>85</v>
      </c>
      <c r="G14" s="47">
        <f>H14*1.2</f>
        <v>258.36</v>
      </c>
      <c r="H14" s="47">
        <v>215.3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4" t="s">
        <v>86</v>
      </c>
      <c r="U14" s="10"/>
      <c r="V14" s="10"/>
      <c r="W14" s="10"/>
      <c r="X14" s="48" t="s">
        <v>87</v>
      </c>
      <c r="Y14" s="10"/>
      <c r="Z14" s="49"/>
    </row>
    <row r="15" spans="1:26" ht="30" x14ac:dyDescent="0.25">
      <c r="A15" s="16" t="s">
        <v>38</v>
      </c>
      <c r="B15" s="17"/>
      <c r="C15" s="17" t="s">
        <v>88</v>
      </c>
      <c r="D15" s="17" t="str">
        <f>[1]Оферта!K30</f>
        <v>Строителей, 95 центральный склад</v>
      </c>
      <c r="E15" s="21" t="s">
        <v>33</v>
      </c>
      <c r="F15" s="21" t="s">
        <v>33</v>
      </c>
      <c r="G15" s="17">
        <f>[1]Оферта!G30</f>
        <v>158.43</v>
      </c>
      <c r="H15" s="17">
        <f>[1]Оферта!F30</f>
        <v>99</v>
      </c>
      <c r="I15" s="17"/>
      <c r="J15" s="17"/>
      <c r="K15" s="17"/>
      <c r="L15" s="17"/>
      <c r="M15" s="17"/>
      <c r="N15" s="17"/>
      <c r="O15" s="17"/>
      <c r="P15" s="17"/>
      <c r="Q15" s="17"/>
      <c r="R15" s="17">
        <v>2024</v>
      </c>
      <c r="S15" s="17">
        <v>4</v>
      </c>
      <c r="T15" s="21" t="s">
        <v>41</v>
      </c>
      <c r="U15" s="17"/>
      <c r="V15" s="17">
        <v>540401001</v>
      </c>
      <c r="W15" s="17">
        <v>5404223516</v>
      </c>
      <c r="X15" s="50" t="s">
        <v>42</v>
      </c>
      <c r="Y15" s="17" t="s">
        <v>89</v>
      </c>
      <c r="Z15" s="51" t="s">
        <v>37</v>
      </c>
    </row>
    <row r="16" spans="1:26" ht="30" x14ac:dyDescent="0.25">
      <c r="A16" s="16" t="s">
        <v>44</v>
      </c>
      <c r="B16" s="17"/>
      <c r="C16" s="17" t="s">
        <v>90</v>
      </c>
      <c r="D16" s="17" t="str">
        <f>[1]Оферта!K31</f>
        <v>Строителей, 95 центральный склад</v>
      </c>
      <c r="E16" s="21" t="s">
        <v>33</v>
      </c>
      <c r="F16" s="21" t="s">
        <v>33</v>
      </c>
      <c r="G16" s="17">
        <f>[1]Оферта!G31</f>
        <v>6.29</v>
      </c>
      <c r="H16" s="17">
        <f>[1]Оферта!F31</f>
        <v>140</v>
      </c>
      <c r="I16" s="17"/>
      <c r="J16" s="17"/>
      <c r="K16" s="17"/>
      <c r="L16" s="17"/>
      <c r="M16" s="17"/>
      <c r="N16" s="17"/>
      <c r="O16" s="17"/>
      <c r="P16" s="17"/>
      <c r="Q16" s="17"/>
      <c r="R16" s="17">
        <f t="shared" ref="R16:S31" si="0">R15</f>
        <v>2024</v>
      </c>
      <c r="S16" s="17">
        <f t="shared" si="0"/>
        <v>4</v>
      </c>
      <c r="T16" s="21" t="s">
        <v>41</v>
      </c>
      <c r="U16" s="17"/>
      <c r="V16" s="17">
        <v>540401001</v>
      </c>
      <c r="W16" s="17">
        <v>5404223516</v>
      </c>
      <c r="X16" s="50" t="s">
        <v>42</v>
      </c>
      <c r="Y16" s="17" t="s">
        <v>89</v>
      </c>
      <c r="Z16" s="51" t="str">
        <f t="shared" ref="Z16:Z32" si="1">Z15</f>
        <v>поставщик</v>
      </c>
    </row>
    <row r="17" spans="1:26" ht="30" x14ac:dyDescent="0.25">
      <c r="A17" s="16" t="s">
        <v>46</v>
      </c>
      <c r="B17" s="24"/>
      <c r="C17" s="27" t="s">
        <v>91</v>
      </c>
      <c r="D17" s="17" t="str">
        <f>[1]Оферта!K32</f>
        <v>Строителей, 95 центральный склад</v>
      </c>
      <c r="E17" s="21" t="s">
        <v>40</v>
      </c>
      <c r="F17" s="21" t="s">
        <v>40</v>
      </c>
      <c r="G17" s="17">
        <f>[1]Оферта!G32</f>
        <v>349.11</v>
      </c>
      <c r="H17" s="17">
        <f>[1]Оферта!F32</f>
        <v>3723</v>
      </c>
      <c r="I17" s="24"/>
      <c r="J17" s="24"/>
      <c r="K17" s="24"/>
      <c r="L17" s="24"/>
      <c r="M17" s="24"/>
      <c r="N17" s="24"/>
      <c r="O17" s="24"/>
      <c r="P17" s="24"/>
      <c r="Q17" s="24"/>
      <c r="R17" s="17">
        <f t="shared" si="0"/>
        <v>2024</v>
      </c>
      <c r="S17" s="17">
        <f t="shared" si="0"/>
        <v>4</v>
      </c>
      <c r="T17" s="21" t="s">
        <v>41</v>
      </c>
      <c r="U17" s="17"/>
      <c r="V17" s="17">
        <v>540401001</v>
      </c>
      <c r="W17" s="17">
        <v>5404223516</v>
      </c>
      <c r="X17" s="50" t="s">
        <v>42</v>
      </c>
      <c r="Y17" s="17" t="s">
        <v>89</v>
      </c>
      <c r="Z17" s="51" t="str">
        <f t="shared" si="1"/>
        <v>поставщик</v>
      </c>
    </row>
    <row r="18" spans="1:26" ht="30" x14ac:dyDescent="0.25">
      <c r="A18" s="16" t="s">
        <v>48</v>
      </c>
      <c r="B18" s="24"/>
      <c r="C18" s="27" t="s">
        <v>92</v>
      </c>
      <c r="D18" s="17" t="str">
        <f>[1]Оферта!K33</f>
        <v>Строителей, 95 центральный склад</v>
      </c>
      <c r="E18" s="21" t="s">
        <v>33</v>
      </c>
      <c r="F18" s="21" t="s">
        <v>33</v>
      </c>
      <c r="G18" s="17">
        <f>[1]Оферта!G33</f>
        <v>275.24</v>
      </c>
      <c r="H18" s="17">
        <f>[1]Оферта!F33</f>
        <v>55</v>
      </c>
      <c r="I18" s="24"/>
      <c r="J18" s="24"/>
      <c r="K18" s="24"/>
      <c r="L18" s="24"/>
      <c r="M18" s="24"/>
      <c r="N18" s="24"/>
      <c r="O18" s="24"/>
      <c r="P18" s="24"/>
      <c r="Q18" s="24"/>
      <c r="R18" s="17">
        <f t="shared" si="0"/>
        <v>2024</v>
      </c>
      <c r="S18" s="17">
        <f t="shared" si="0"/>
        <v>4</v>
      </c>
      <c r="T18" s="21" t="s">
        <v>41</v>
      </c>
      <c r="U18" s="17"/>
      <c r="V18" s="17">
        <v>540401001</v>
      </c>
      <c r="W18" s="17">
        <v>5404223516</v>
      </c>
      <c r="X18" s="50" t="s">
        <v>42</v>
      </c>
      <c r="Y18" s="17" t="s">
        <v>89</v>
      </c>
      <c r="Z18" s="51" t="str">
        <f t="shared" si="1"/>
        <v>поставщик</v>
      </c>
    </row>
    <row r="19" spans="1:26" ht="30" x14ac:dyDescent="0.25">
      <c r="A19" s="16" t="s">
        <v>53</v>
      </c>
      <c r="B19" s="24"/>
      <c r="C19" s="27" t="s">
        <v>93</v>
      </c>
      <c r="D19" s="17" t="str">
        <f>[1]Оферта!K34</f>
        <v>Строителей, 95 центральный склад</v>
      </c>
      <c r="E19" s="21" t="s">
        <v>33</v>
      </c>
      <c r="F19" s="21" t="s">
        <v>33</v>
      </c>
      <c r="G19" s="17">
        <f>[1]Оферта!G34</f>
        <v>1931.38</v>
      </c>
      <c r="H19" s="17">
        <f>[1]Оферта!F34</f>
        <v>41</v>
      </c>
      <c r="I19" s="24"/>
      <c r="J19" s="24"/>
      <c r="K19" s="24"/>
      <c r="L19" s="24"/>
      <c r="M19" s="24"/>
      <c r="N19" s="24"/>
      <c r="O19" s="24"/>
      <c r="P19" s="24"/>
      <c r="Q19" s="24"/>
      <c r="R19" s="17">
        <f t="shared" si="0"/>
        <v>2024</v>
      </c>
      <c r="S19" s="17">
        <f t="shared" si="0"/>
        <v>4</v>
      </c>
      <c r="T19" s="21" t="s">
        <v>41</v>
      </c>
      <c r="U19" s="17"/>
      <c r="V19" s="17">
        <v>540401001</v>
      </c>
      <c r="W19" s="17">
        <v>5404223516</v>
      </c>
      <c r="X19" s="50" t="s">
        <v>42</v>
      </c>
      <c r="Y19" s="17" t="s">
        <v>89</v>
      </c>
      <c r="Z19" s="51" t="str">
        <f t="shared" si="1"/>
        <v>поставщик</v>
      </c>
    </row>
    <row r="20" spans="1:26" ht="30" x14ac:dyDescent="0.25">
      <c r="A20" s="16" t="s">
        <v>55</v>
      </c>
      <c r="B20" s="24"/>
      <c r="C20" s="27" t="s">
        <v>94</v>
      </c>
      <c r="D20" s="17" t="str">
        <f>[1]Оферта!K35</f>
        <v>Строителей, 95 центральный склад</v>
      </c>
      <c r="E20" s="21" t="s">
        <v>33</v>
      </c>
      <c r="F20" s="21" t="s">
        <v>33</v>
      </c>
      <c r="G20" s="17">
        <f>[1]Оферта!G35</f>
        <v>2150.44</v>
      </c>
      <c r="H20" s="17">
        <f>[1]Оферта!F35</f>
        <v>33</v>
      </c>
      <c r="I20" s="24"/>
      <c r="J20" s="24"/>
      <c r="K20" s="24"/>
      <c r="L20" s="24"/>
      <c r="M20" s="24"/>
      <c r="N20" s="24"/>
      <c r="O20" s="24"/>
      <c r="P20" s="24"/>
      <c r="Q20" s="24"/>
      <c r="R20" s="17">
        <f t="shared" si="0"/>
        <v>2024</v>
      </c>
      <c r="S20" s="17">
        <f t="shared" si="0"/>
        <v>4</v>
      </c>
      <c r="T20" s="21" t="s">
        <v>41</v>
      </c>
      <c r="U20" s="17"/>
      <c r="V20" s="17">
        <v>540401001</v>
      </c>
      <c r="W20" s="17">
        <v>5404223516</v>
      </c>
      <c r="X20" s="50" t="s">
        <v>42</v>
      </c>
      <c r="Y20" s="17" t="s">
        <v>89</v>
      </c>
      <c r="Z20" s="51" t="str">
        <f t="shared" si="1"/>
        <v>поставщик</v>
      </c>
    </row>
    <row r="21" spans="1:26" ht="30" x14ac:dyDescent="0.25">
      <c r="A21" s="16" t="s">
        <v>59</v>
      </c>
      <c r="B21" s="24"/>
      <c r="C21" s="27" t="s">
        <v>95</v>
      </c>
      <c r="D21" s="17" t="str">
        <f>[1]Оферта!K36</f>
        <v>Строителей, 95 центральный склад</v>
      </c>
      <c r="E21" s="21" t="s">
        <v>33</v>
      </c>
      <c r="F21" s="21" t="s">
        <v>33</v>
      </c>
      <c r="G21" s="17">
        <f>[1]Оферта!G36</f>
        <v>188.46</v>
      </c>
      <c r="H21" s="17">
        <f>[1]Оферта!F36</f>
        <v>294</v>
      </c>
      <c r="I21" s="24"/>
      <c r="J21" s="24"/>
      <c r="K21" s="24"/>
      <c r="L21" s="24"/>
      <c r="M21" s="24"/>
      <c r="N21" s="24"/>
      <c r="O21" s="24"/>
      <c r="P21" s="24"/>
      <c r="Q21" s="24"/>
      <c r="R21" s="17">
        <f t="shared" si="0"/>
        <v>2024</v>
      </c>
      <c r="S21" s="17">
        <f t="shared" si="0"/>
        <v>4</v>
      </c>
      <c r="T21" s="21" t="s">
        <v>41</v>
      </c>
      <c r="U21" s="17"/>
      <c r="V21" s="17">
        <v>540401001</v>
      </c>
      <c r="W21" s="17">
        <v>5404223516</v>
      </c>
      <c r="X21" s="50" t="s">
        <v>42</v>
      </c>
      <c r="Y21" s="17" t="s">
        <v>89</v>
      </c>
      <c r="Z21" s="51" t="str">
        <f t="shared" si="1"/>
        <v>поставщик</v>
      </c>
    </row>
    <row r="22" spans="1:26" ht="60" x14ac:dyDescent="0.25">
      <c r="A22" s="16" t="s">
        <v>62</v>
      </c>
      <c r="B22" s="24"/>
      <c r="C22" s="27" t="s">
        <v>96</v>
      </c>
      <c r="D22" s="17"/>
      <c r="E22" s="21" t="s">
        <v>33</v>
      </c>
      <c r="F22" s="21" t="s">
        <v>33</v>
      </c>
      <c r="G22" s="17">
        <f>H22*1.2</f>
        <v>64766.303999999996</v>
      </c>
      <c r="H22" s="17">
        <v>53971.92</v>
      </c>
      <c r="I22" s="24"/>
      <c r="J22" s="24"/>
      <c r="K22" s="24"/>
      <c r="L22" s="24"/>
      <c r="M22" s="24"/>
      <c r="N22" s="24"/>
      <c r="O22" s="24"/>
      <c r="P22" s="24"/>
      <c r="Q22" s="24"/>
      <c r="R22" s="17"/>
      <c r="S22" s="17"/>
      <c r="T22" s="22" t="s">
        <v>51</v>
      </c>
      <c r="U22" s="17"/>
      <c r="V22" s="17">
        <v>784201001</v>
      </c>
      <c r="W22" s="17">
        <v>7804526950</v>
      </c>
      <c r="X22" s="52" t="s">
        <v>97</v>
      </c>
      <c r="Y22" s="24"/>
      <c r="Z22" s="51"/>
    </row>
    <row r="23" spans="1:26" ht="30" x14ac:dyDescent="0.25">
      <c r="A23" s="16" t="s">
        <v>65</v>
      </c>
      <c r="B23" s="24"/>
      <c r="C23" s="27" t="s">
        <v>98</v>
      </c>
      <c r="D23" s="17" t="str">
        <f>[1]Оферта!K38</f>
        <v>Строителей, 95 центральный склад</v>
      </c>
      <c r="E23" s="21" t="s">
        <v>33</v>
      </c>
      <c r="F23" s="21" t="s">
        <v>33</v>
      </c>
      <c r="G23" s="17">
        <f>[1]Оферта!G38</f>
        <v>2068.0700000000002</v>
      </c>
      <c r="H23" s="17">
        <f>[1]Оферта!F38</f>
        <v>3</v>
      </c>
      <c r="I23" s="24"/>
      <c r="J23" s="24"/>
      <c r="K23" s="24"/>
      <c r="L23" s="24"/>
      <c r="M23" s="24"/>
      <c r="N23" s="24"/>
      <c r="O23" s="24"/>
      <c r="P23" s="24"/>
      <c r="Q23" s="24"/>
      <c r="R23" s="17">
        <f>R21</f>
        <v>2024</v>
      </c>
      <c r="S23" s="17">
        <f>S21</f>
        <v>4</v>
      </c>
      <c r="T23" s="21" t="s">
        <v>41</v>
      </c>
      <c r="U23" s="17"/>
      <c r="V23" s="17">
        <v>540401001</v>
      </c>
      <c r="W23" s="17">
        <v>5404223516</v>
      </c>
      <c r="X23" s="50" t="s">
        <v>42</v>
      </c>
      <c r="Y23" s="17" t="s">
        <v>89</v>
      </c>
      <c r="Z23" s="51" t="s">
        <v>37</v>
      </c>
    </row>
    <row r="24" spans="1:26" ht="30" x14ac:dyDescent="0.25">
      <c r="A24" s="16" t="s">
        <v>67</v>
      </c>
      <c r="B24" s="24"/>
      <c r="C24" s="27" t="s">
        <v>99</v>
      </c>
      <c r="D24" s="17" t="str">
        <f>[1]Оферта!K39</f>
        <v>Строителей, 95 центральный склад</v>
      </c>
      <c r="E24" s="21" t="s">
        <v>33</v>
      </c>
      <c r="F24" s="21" t="s">
        <v>33</v>
      </c>
      <c r="G24" s="17">
        <f>[1]Оферта!G39</f>
        <v>212.69</v>
      </c>
      <c r="H24" s="17">
        <f>[1]Оферта!F39</f>
        <v>40</v>
      </c>
      <c r="I24" s="24"/>
      <c r="J24" s="24"/>
      <c r="K24" s="24"/>
      <c r="L24" s="24"/>
      <c r="M24" s="24"/>
      <c r="N24" s="24"/>
      <c r="O24" s="24"/>
      <c r="P24" s="24"/>
      <c r="Q24" s="24"/>
      <c r="R24" s="17">
        <f t="shared" si="0"/>
        <v>2024</v>
      </c>
      <c r="S24" s="17">
        <f t="shared" si="0"/>
        <v>4</v>
      </c>
      <c r="T24" s="21" t="s">
        <v>41</v>
      </c>
      <c r="U24" s="17"/>
      <c r="V24" s="17">
        <v>540401001</v>
      </c>
      <c r="W24" s="17">
        <v>5404223516</v>
      </c>
      <c r="X24" s="50" t="s">
        <v>42</v>
      </c>
      <c r="Y24" s="17" t="s">
        <v>89</v>
      </c>
      <c r="Z24" s="51" t="str">
        <f t="shared" si="1"/>
        <v>поставщик</v>
      </c>
    </row>
    <row r="25" spans="1:26" ht="30" x14ac:dyDescent="0.25">
      <c r="A25" s="16" t="s">
        <v>69</v>
      </c>
      <c r="B25" s="24"/>
      <c r="C25" s="27" t="s">
        <v>100</v>
      </c>
      <c r="D25" s="17" t="str">
        <f>[1]Оферта!K40</f>
        <v>Строителей, 95 центральный склад</v>
      </c>
      <c r="E25" s="21" t="s">
        <v>33</v>
      </c>
      <c r="F25" s="21" t="s">
        <v>33</v>
      </c>
      <c r="G25" s="17">
        <f>[1]Оферта!G40</f>
        <v>384.41</v>
      </c>
      <c r="H25" s="17">
        <f>[1]Оферта!F40</f>
        <v>59</v>
      </c>
      <c r="I25" s="24"/>
      <c r="J25" s="24"/>
      <c r="K25" s="24"/>
      <c r="L25" s="24"/>
      <c r="M25" s="24"/>
      <c r="N25" s="24"/>
      <c r="O25" s="24"/>
      <c r="P25" s="24"/>
      <c r="Q25" s="24"/>
      <c r="R25" s="17">
        <f t="shared" si="0"/>
        <v>2024</v>
      </c>
      <c r="S25" s="17">
        <f t="shared" si="0"/>
        <v>4</v>
      </c>
      <c r="T25" s="21" t="s">
        <v>41</v>
      </c>
      <c r="U25" s="17"/>
      <c r="V25" s="17">
        <v>540401001</v>
      </c>
      <c r="W25" s="17">
        <v>5404223516</v>
      </c>
      <c r="X25" s="50" t="s">
        <v>42</v>
      </c>
      <c r="Y25" s="17" t="s">
        <v>89</v>
      </c>
      <c r="Z25" s="51" t="str">
        <f t="shared" si="1"/>
        <v>поставщик</v>
      </c>
    </row>
    <row r="26" spans="1:26" ht="60" x14ac:dyDescent="0.25">
      <c r="A26" s="16" t="s">
        <v>101</v>
      </c>
      <c r="B26" s="24"/>
      <c r="C26" s="27" t="s">
        <v>102</v>
      </c>
      <c r="D26" s="17"/>
      <c r="E26" s="21" t="s">
        <v>33</v>
      </c>
      <c r="F26" s="21" t="s">
        <v>33</v>
      </c>
      <c r="G26" s="17">
        <f>H26*1.2</f>
        <v>3160.2</v>
      </c>
      <c r="H26" s="17">
        <v>2633.5</v>
      </c>
      <c r="I26" s="24"/>
      <c r="J26" s="24"/>
      <c r="K26" s="24"/>
      <c r="L26" s="24"/>
      <c r="M26" s="24"/>
      <c r="N26" s="24"/>
      <c r="O26" s="24"/>
      <c r="P26" s="24"/>
      <c r="Q26" s="24"/>
      <c r="R26" s="17"/>
      <c r="S26" s="17"/>
      <c r="T26" s="22" t="s">
        <v>51</v>
      </c>
      <c r="U26" s="17"/>
      <c r="V26" s="17">
        <v>784201001</v>
      </c>
      <c r="W26" s="17">
        <v>7804526950</v>
      </c>
      <c r="X26" s="52" t="s">
        <v>103</v>
      </c>
      <c r="Y26" s="24"/>
      <c r="Z26" s="51"/>
    </row>
    <row r="27" spans="1:26" ht="30" x14ac:dyDescent="0.25">
      <c r="A27" s="16" t="s">
        <v>104</v>
      </c>
      <c r="B27" s="24"/>
      <c r="C27" s="27" t="s">
        <v>105</v>
      </c>
      <c r="D27" s="17" t="str">
        <f>[1]Оферта!K42</f>
        <v>Строителей, 95 центральный склад</v>
      </c>
      <c r="E27" s="21" t="s">
        <v>40</v>
      </c>
      <c r="F27" s="21" t="s">
        <v>40</v>
      </c>
      <c r="G27" s="17">
        <f>[1]Оферта!G42</f>
        <v>26.15</v>
      </c>
      <c r="H27" s="17">
        <f>[1]Оферта!F42</f>
        <v>354</v>
      </c>
      <c r="I27" s="24"/>
      <c r="J27" s="24"/>
      <c r="K27" s="24"/>
      <c r="L27" s="24"/>
      <c r="M27" s="24"/>
      <c r="N27" s="24"/>
      <c r="O27" s="24"/>
      <c r="P27" s="24"/>
      <c r="Q27" s="24"/>
      <c r="R27" s="17">
        <f>R25</f>
        <v>2024</v>
      </c>
      <c r="S27" s="17">
        <f>S25</f>
        <v>4</v>
      </c>
      <c r="T27" s="21" t="s">
        <v>41</v>
      </c>
      <c r="U27" s="17"/>
      <c r="V27" s="17">
        <v>540401001</v>
      </c>
      <c r="W27" s="17">
        <v>5404223516</v>
      </c>
      <c r="X27" s="50" t="s">
        <v>42</v>
      </c>
      <c r="Y27" s="17" t="s">
        <v>89</v>
      </c>
      <c r="Z27" s="51" t="s">
        <v>37</v>
      </c>
    </row>
    <row r="28" spans="1:26" ht="30" x14ac:dyDescent="0.25">
      <c r="A28" s="16" t="s">
        <v>106</v>
      </c>
      <c r="B28" s="24"/>
      <c r="C28" s="27" t="s">
        <v>107</v>
      </c>
      <c r="D28" s="17" t="str">
        <f>[1]Оферта!K43</f>
        <v>Строителей, 95 центральный склад</v>
      </c>
      <c r="E28" s="21" t="s">
        <v>40</v>
      </c>
      <c r="F28" s="21" t="s">
        <v>40</v>
      </c>
      <c r="G28" s="17">
        <f>[1]Оферта!G43</f>
        <v>0</v>
      </c>
      <c r="H28" s="17">
        <f>[1]Оферта!F43</f>
        <v>32</v>
      </c>
      <c r="I28" s="24"/>
      <c r="J28" s="24"/>
      <c r="K28" s="24"/>
      <c r="L28" s="24"/>
      <c r="M28" s="24"/>
      <c r="N28" s="24"/>
      <c r="O28" s="24"/>
      <c r="P28" s="24"/>
      <c r="Q28" s="24"/>
      <c r="R28" s="17">
        <f t="shared" si="0"/>
        <v>2024</v>
      </c>
      <c r="S28" s="17">
        <f t="shared" si="0"/>
        <v>4</v>
      </c>
      <c r="T28" s="21" t="s">
        <v>41</v>
      </c>
      <c r="U28" s="17"/>
      <c r="V28" s="17">
        <v>540401001</v>
      </c>
      <c r="W28" s="17">
        <v>5404223516</v>
      </c>
      <c r="X28" s="50" t="s">
        <v>42</v>
      </c>
      <c r="Y28" s="17" t="s">
        <v>89</v>
      </c>
      <c r="Z28" s="51" t="str">
        <f t="shared" si="1"/>
        <v>поставщик</v>
      </c>
    </row>
    <row r="29" spans="1:26" ht="30" x14ac:dyDescent="0.25">
      <c r="A29" s="16" t="s">
        <v>108</v>
      </c>
      <c r="B29" s="24"/>
      <c r="C29" s="27" t="s">
        <v>109</v>
      </c>
      <c r="D29" s="17" t="str">
        <f>[1]Оферта!K44</f>
        <v>Строителей, 95 центральный склад</v>
      </c>
      <c r="E29" s="21" t="s">
        <v>110</v>
      </c>
      <c r="F29" s="21" t="s">
        <v>110</v>
      </c>
      <c r="G29" s="17">
        <f>[1]Оферта!G44</f>
        <v>248.74</v>
      </c>
      <c r="H29" s="17">
        <f>[1]Оферта!F44</f>
        <v>867</v>
      </c>
      <c r="I29" s="24"/>
      <c r="J29" s="24"/>
      <c r="K29" s="24"/>
      <c r="L29" s="24"/>
      <c r="M29" s="24"/>
      <c r="N29" s="24"/>
      <c r="O29" s="24"/>
      <c r="P29" s="24"/>
      <c r="Q29" s="24"/>
      <c r="R29" s="17">
        <f t="shared" si="0"/>
        <v>2024</v>
      </c>
      <c r="S29" s="17">
        <f t="shared" si="0"/>
        <v>4</v>
      </c>
      <c r="T29" s="21" t="s">
        <v>41</v>
      </c>
      <c r="U29" s="17"/>
      <c r="V29" s="17">
        <v>540401001</v>
      </c>
      <c r="W29" s="17">
        <v>5404223516</v>
      </c>
      <c r="X29" s="50" t="s">
        <v>42</v>
      </c>
      <c r="Y29" s="17" t="s">
        <v>89</v>
      </c>
      <c r="Z29" s="51" t="str">
        <f t="shared" si="1"/>
        <v>поставщик</v>
      </c>
    </row>
    <row r="30" spans="1:26" ht="30" x14ac:dyDescent="0.25">
      <c r="A30" s="16" t="s">
        <v>111</v>
      </c>
      <c r="B30" s="24"/>
      <c r="C30" s="27" t="s">
        <v>112</v>
      </c>
      <c r="D30" s="17" t="str">
        <f>[1]Оферта!K45</f>
        <v>Строителей, 95 центральный склад</v>
      </c>
      <c r="E30" s="21" t="s">
        <v>33</v>
      </c>
      <c r="F30" s="21" t="s">
        <v>33</v>
      </c>
      <c r="G30" s="17">
        <f>[1]Оферта!G45</f>
        <v>274.06</v>
      </c>
      <c r="H30" s="17">
        <f>[1]Оферта!F45</f>
        <v>14</v>
      </c>
      <c r="I30" s="24"/>
      <c r="J30" s="24"/>
      <c r="K30" s="24"/>
      <c r="L30" s="24"/>
      <c r="M30" s="24"/>
      <c r="N30" s="24"/>
      <c r="O30" s="24"/>
      <c r="P30" s="24"/>
      <c r="Q30" s="24"/>
      <c r="R30" s="17">
        <f t="shared" si="0"/>
        <v>2024</v>
      </c>
      <c r="S30" s="17">
        <f t="shared" si="0"/>
        <v>4</v>
      </c>
      <c r="T30" s="21" t="s">
        <v>41</v>
      </c>
      <c r="U30" s="17"/>
      <c r="V30" s="17">
        <v>540401001</v>
      </c>
      <c r="W30" s="17">
        <v>5404223516</v>
      </c>
      <c r="X30" s="50" t="s">
        <v>42</v>
      </c>
      <c r="Y30" s="17" t="s">
        <v>89</v>
      </c>
      <c r="Z30" s="51" t="str">
        <f t="shared" si="1"/>
        <v>поставщик</v>
      </c>
    </row>
    <row r="31" spans="1:26" ht="30" x14ac:dyDescent="0.25">
      <c r="A31" s="16" t="s">
        <v>113</v>
      </c>
      <c r="B31" s="24"/>
      <c r="C31" s="27" t="s">
        <v>114</v>
      </c>
      <c r="D31" s="17" t="str">
        <f>[1]Оферта!K46</f>
        <v>Строителей, 95 центральный склад</v>
      </c>
      <c r="E31" s="21" t="s">
        <v>33</v>
      </c>
      <c r="F31" s="21" t="s">
        <v>33</v>
      </c>
      <c r="G31" s="17">
        <f>[1]Оферта!G46</f>
        <v>188.46</v>
      </c>
      <c r="H31" s="17">
        <f>[1]Оферта!F46</f>
        <v>112</v>
      </c>
      <c r="I31" s="24"/>
      <c r="J31" s="24"/>
      <c r="K31" s="24"/>
      <c r="L31" s="24"/>
      <c r="M31" s="24"/>
      <c r="N31" s="24"/>
      <c r="O31" s="24"/>
      <c r="P31" s="24"/>
      <c r="Q31" s="24"/>
      <c r="R31" s="17">
        <f t="shared" si="0"/>
        <v>2024</v>
      </c>
      <c r="S31" s="17">
        <f t="shared" si="0"/>
        <v>4</v>
      </c>
      <c r="T31" s="21" t="s">
        <v>41</v>
      </c>
      <c r="U31" s="17"/>
      <c r="V31" s="17">
        <v>540401001</v>
      </c>
      <c r="W31" s="17">
        <v>5404223516</v>
      </c>
      <c r="X31" s="50" t="s">
        <v>42</v>
      </c>
      <c r="Y31" s="17" t="s">
        <v>89</v>
      </c>
      <c r="Z31" s="51" t="str">
        <f t="shared" si="1"/>
        <v>поставщик</v>
      </c>
    </row>
    <row r="32" spans="1:26" ht="30" x14ac:dyDescent="0.25">
      <c r="A32" s="16" t="s">
        <v>115</v>
      </c>
      <c r="B32" s="24"/>
      <c r="C32" s="27" t="s">
        <v>116</v>
      </c>
      <c r="D32" s="17" t="str">
        <f>[1]Оферта!K47</f>
        <v>Строителей, 95 центральный склад</v>
      </c>
      <c r="E32" s="21" t="s">
        <v>117</v>
      </c>
      <c r="F32" s="21" t="s">
        <v>117</v>
      </c>
      <c r="G32" s="17">
        <f>[1]Оферта!G47</f>
        <v>326.08999999999997</v>
      </c>
      <c r="H32" s="17">
        <f>[1]Оферта!F47</f>
        <v>24</v>
      </c>
      <c r="I32" s="24"/>
      <c r="J32" s="24"/>
      <c r="K32" s="24"/>
      <c r="L32" s="24"/>
      <c r="M32" s="24"/>
      <c r="N32" s="24"/>
      <c r="O32" s="24"/>
      <c r="P32" s="24"/>
      <c r="Q32" s="24"/>
      <c r="R32" s="17">
        <f t="shared" ref="R32:S32" si="2">R31</f>
        <v>2024</v>
      </c>
      <c r="S32" s="17">
        <f t="shared" si="2"/>
        <v>4</v>
      </c>
      <c r="T32" s="21" t="s">
        <v>41</v>
      </c>
      <c r="U32" s="17"/>
      <c r="V32" s="17">
        <v>540401001</v>
      </c>
      <c r="W32" s="17">
        <v>5404223516</v>
      </c>
      <c r="X32" s="50" t="s">
        <v>42</v>
      </c>
      <c r="Y32" s="17" t="s">
        <v>89</v>
      </c>
      <c r="Z32" s="51" t="str">
        <f t="shared" si="1"/>
        <v>поставщик</v>
      </c>
    </row>
    <row r="33" spans="1:26" ht="60.75" thickBot="1" x14ac:dyDescent="0.3">
      <c r="A33" s="30" t="s">
        <v>118</v>
      </c>
      <c r="B33" s="31"/>
      <c r="C33" s="32" t="s">
        <v>119</v>
      </c>
      <c r="D33" s="33"/>
      <c r="E33" s="36" t="s">
        <v>33</v>
      </c>
      <c r="F33" s="36" t="s">
        <v>33</v>
      </c>
      <c r="G33" s="33">
        <f>H33*1.2</f>
        <v>3220.9560000000001</v>
      </c>
      <c r="H33" s="33">
        <v>2684.13</v>
      </c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53" t="s">
        <v>51</v>
      </c>
      <c r="U33" s="33"/>
      <c r="V33" s="33">
        <v>784201001</v>
      </c>
      <c r="W33" s="33">
        <v>7804526950</v>
      </c>
      <c r="X33" s="54" t="s">
        <v>120</v>
      </c>
      <c r="Y33" s="31"/>
      <c r="Z33" s="55"/>
    </row>
    <row r="34" spans="1:26" x14ac:dyDescent="0.25">
      <c r="A34" s="4"/>
      <c r="C34" s="39"/>
      <c r="E34" s="56"/>
    </row>
    <row r="35" spans="1:26" x14ac:dyDescent="0.25">
      <c r="A35" s="4"/>
      <c r="C35" s="39"/>
      <c r="E35" s="56"/>
    </row>
    <row r="36" spans="1:26" x14ac:dyDescent="0.25">
      <c r="A36" s="4"/>
      <c r="C36" s="39"/>
      <c r="E36" s="56"/>
    </row>
    <row r="37" spans="1:26" ht="15.75" thickBot="1" x14ac:dyDescent="0.3">
      <c r="A37" s="40" t="s">
        <v>71</v>
      </c>
      <c r="B37" s="41"/>
      <c r="C37" s="40"/>
      <c r="D37" s="41"/>
      <c r="E37" s="42"/>
      <c r="F37" s="41"/>
    </row>
    <row r="38" spans="1:26" ht="90" x14ac:dyDescent="0.25">
      <c r="A38" s="40"/>
      <c r="B38" s="42" t="s">
        <v>72</v>
      </c>
      <c r="C38" s="40"/>
      <c r="D38" s="42" t="s">
        <v>73</v>
      </c>
      <c r="E38" s="42"/>
      <c r="F38" s="42" t="s">
        <v>74</v>
      </c>
    </row>
    <row r="39" spans="1:26" ht="15.75" thickBot="1" x14ac:dyDescent="0.3">
      <c r="A39" s="40" t="s">
        <v>75</v>
      </c>
      <c r="B39" s="41"/>
      <c r="C39" s="40"/>
      <c r="D39" s="41"/>
      <c r="E39" s="42"/>
      <c r="F39" s="41"/>
    </row>
    <row r="40" spans="1:26" ht="90" x14ac:dyDescent="0.25">
      <c r="A40" s="40"/>
      <c r="B40" s="42" t="s">
        <v>72</v>
      </c>
      <c r="C40" s="40"/>
      <c r="D40" s="42" t="s">
        <v>73</v>
      </c>
      <c r="E40" s="42"/>
      <c r="F40" s="42" t="s">
        <v>74</v>
      </c>
    </row>
    <row r="41" spans="1:26" ht="45.75" thickBot="1" x14ac:dyDescent="0.3">
      <c r="A41" s="40" t="s">
        <v>76</v>
      </c>
      <c r="B41" s="41"/>
      <c r="C41" s="40"/>
      <c r="D41" s="41"/>
      <c r="E41" s="42"/>
      <c r="F41" s="41"/>
    </row>
    <row r="42" spans="1:26" ht="90" x14ac:dyDescent="0.25">
      <c r="A42" s="40"/>
      <c r="B42" s="42" t="s">
        <v>72</v>
      </c>
      <c r="C42" s="40"/>
      <c r="D42" s="42" t="s">
        <v>73</v>
      </c>
      <c r="E42" s="42"/>
      <c r="F42" s="42" t="s">
        <v>74</v>
      </c>
    </row>
    <row r="43" spans="1:26" x14ac:dyDescent="0.25">
      <c r="A43" s="4"/>
    </row>
    <row r="44" spans="1:26" ht="30" x14ac:dyDescent="0.25">
      <c r="A44" s="4" t="s">
        <v>77</v>
      </c>
    </row>
    <row r="45" spans="1:26" x14ac:dyDescent="0.25">
      <c r="A45" s="65" t="s">
        <v>78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26" x14ac:dyDescent="0.25">
      <c r="A46" s="65" t="s">
        <v>79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1:26" x14ac:dyDescent="0.25">
      <c r="A47" s="65" t="s">
        <v>80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spans="1:26" x14ac:dyDescent="0.25">
      <c r="A48" s="65" t="s">
        <v>81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" x14ac:dyDescent="0.25">
      <c r="A49" s="4"/>
    </row>
    <row r="50" spans="1:1" x14ac:dyDescent="0.25">
      <c r="A50" s="43"/>
    </row>
    <row r="51" spans="1:1" x14ac:dyDescent="0.25">
      <c r="A51" s="44" t="s">
        <v>82</v>
      </c>
    </row>
    <row r="53" spans="1:1" x14ac:dyDescent="0.25">
      <c r="A53" s="43"/>
    </row>
  </sheetData>
  <mergeCells count="31">
    <mergeCell ref="A46:O46"/>
    <mergeCell ref="A47:O47"/>
    <mergeCell ref="A48:O48"/>
    <mergeCell ref="V11:V12"/>
    <mergeCell ref="W11:W12"/>
    <mergeCell ref="A11:A12"/>
    <mergeCell ref="B11:B12"/>
    <mergeCell ref="C11:C12"/>
    <mergeCell ref="D11:D12"/>
    <mergeCell ref="E11:E12"/>
    <mergeCell ref="X11:X12"/>
    <mergeCell ref="Y11:Y12"/>
    <mergeCell ref="Z11:Z12"/>
    <mergeCell ref="A45:O45"/>
    <mergeCell ref="N11:P11"/>
    <mergeCell ref="Q11:Q12"/>
    <mergeCell ref="R11:R12"/>
    <mergeCell ref="S11:S12"/>
    <mergeCell ref="T11:T12"/>
    <mergeCell ref="U11:U12"/>
    <mergeCell ref="F11:F12"/>
    <mergeCell ref="G11:G12"/>
    <mergeCell ref="H11:H12"/>
    <mergeCell ref="I11:I12"/>
    <mergeCell ref="J11:K11"/>
    <mergeCell ref="L11:M11"/>
    <mergeCell ref="U2:Z2"/>
    <mergeCell ref="U3:Z3"/>
    <mergeCell ref="A6:Z6"/>
    <mergeCell ref="A7:Z7"/>
    <mergeCell ref="A8:Z8"/>
  </mergeCells>
  <hyperlinks>
    <hyperlink ref="A51" r:id="rId1" display="https://login.consultant.ru/link/?req=doc&amp;base=LAW&amp;n=473301&amp;dst=100461"/>
    <hyperlink ref="B11:B12" location="'код ресурса'!A1" display="Код ресурса, затрат &lt;1&gt;"/>
    <hyperlink ref="N11:P11" location="доп.затраты!A1" display="доп.затраты!A1"/>
    <hyperlink ref="J11:K11" location="'транспортные расходы'!A1" display="Затраты на перевозку"/>
    <hyperlink ref="L11:M11" location="'заготовит расходы'!A1" display="Заготовительно-складские расходы"/>
    <hyperlink ref="X14" r:id="rId2" location="price"/>
    <hyperlink ref="X22" r:id="rId3"/>
    <hyperlink ref="X26" r:id="rId4"/>
    <hyperlink ref="X33" r:id="rId5"/>
    <hyperlink ref="X15:X21" r:id="rId6" display="Ссылка"/>
    <hyperlink ref="X23:X25" r:id="rId7" display="Ссылка"/>
    <hyperlink ref="X27:X32" r:id="rId8" display="Ссылка"/>
    <hyperlink ref="T14" r:id="rId9"/>
    <hyperlink ref="T22" r:id="rId10"/>
    <hyperlink ref="T26" r:id="rId11" display="ЭТМ"/>
    <hyperlink ref="T33" r:id="rId12"/>
  </hyperlinks>
  <pageMargins left="0.7" right="0.7" top="0.75" bottom="0.75" header="0.3" footer="0.3"/>
  <pageSetup paperSize="9" orientation="portrait" r:id="rId13"/>
  <drawing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2"/>
  <sheetViews>
    <sheetView workbookViewId="0">
      <selection activeCell="H23" sqref="H23"/>
    </sheetView>
  </sheetViews>
  <sheetFormatPr defaultRowHeight="15" x14ac:dyDescent="0.25"/>
  <cols>
    <col min="1" max="7" width="9.140625" style="1"/>
    <col min="8" max="8" width="15" style="1" customWidth="1"/>
    <col min="9" max="16384" width="9.140625" style="1"/>
  </cols>
  <sheetData>
    <row r="5" spans="1:8" x14ac:dyDescent="0.25">
      <c r="B5" s="57" t="s">
        <v>121</v>
      </c>
    </row>
    <row r="6" spans="1:8" x14ac:dyDescent="0.25">
      <c r="A6" s="45">
        <v>1</v>
      </c>
      <c r="B6" s="72" t="s">
        <v>122</v>
      </c>
      <c r="C6" s="72"/>
      <c r="D6" s="72"/>
      <c r="E6" s="72"/>
      <c r="F6" s="72"/>
      <c r="G6" s="72"/>
      <c r="H6" s="72"/>
    </row>
    <row r="7" spans="1:8" x14ac:dyDescent="0.25">
      <c r="A7" s="45">
        <v>2</v>
      </c>
      <c r="B7" s="73" t="s">
        <v>123</v>
      </c>
      <c r="C7" s="73"/>
      <c r="D7" s="73"/>
      <c r="E7" s="73"/>
      <c r="F7" s="73"/>
      <c r="G7" s="73"/>
      <c r="H7" s="73"/>
    </row>
    <row r="8" spans="1:8" x14ac:dyDescent="0.25">
      <c r="A8" s="45">
        <v>3</v>
      </c>
      <c r="B8" s="73" t="s">
        <v>124</v>
      </c>
      <c r="C8" s="73"/>
      <c r="D8" s="73"/>
      <c r="E8" s="73"/>
      <c r="F8" s="73"/>
      <c r="G8" s="73"/>
      <c r="H8" s="73"/>
    </row>
    <row r="9" spans="1:8" x14ac:dyDescent="0.25">
      <c r="A9" s="45">
        <v>4</v>
      </c>
      <c r="B9" s="73" t="s">
        <v>125</v>
      </c>
      <c r="C9" s="73"/>
      <c r="D9" s="73"/>
      <c r="E9" s="73"/>
      <c r="F9" s="73"/>
      <c r="G9" s="73"/>
      <c r="H9" s="73"/>
    </row>
    <row r="10" spans="1:8" x14ac:dyDescent="0.25">
      <c r="A10" s="45">
        <v>5</v>
      </c>
      <c r="B10" s="73" t="s">
        <v>126</v>
      </c>
      <c r="C10" s="73"/>
      <c r="D10" s="73"/>
      <c r="E10" s="73"/>
      <c r="F10" s="73"/>
      <c r="G10" s="73"/>
      <c r="H10" s="73"/>
    </row>
    <row r="11" spans="1:8" ht="87" customHeight="1" x14ac:dyDescent="0.25">
      <c r="A11" s="45">
        <v>6</v>
      </c>
      <c r="B11" s="72" t="s">
        <v>127</v>
      </c>
      <c r="C11" s="72"/>
      <c r="D11" s="72"/>
      <c r="E11" s="72"/>
      <c r="F11" s="72"/>
      <c r="G11" s="72"/>
      <c r="H11" s="72"/>
    </row>
    <row r="12" spans="1:8" x14ac:dyDescent="0.25">
      <c r="A12" s="45">
        <v>7</v>
      </c>
      <c r="B12" s="72" t="s">
        <v>128</v>
      </c>
      <c r="C12" s="72"/>
      <c r="D12" s="72"/>
      <c r="E12" s="72"/>
      <c r="F12" s="72"/>
      <c r="G12" s="72"/>
      <c r="H12" s="72"/>
    </row>
  </sheetData>
  <mergeCells count="7">
    <mergeCell ref="B12:H12"/>
    <mergeCell ref="B6:H6"/>
    <mergeCell ref="B7:H7"/>
    <mergeCell ref="B8:H8"/>
    <mergeCell ref="B9:H9"/>
    <mergeCell ref="B10:H10"/>
    <mergeCell ref="B11:H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27"/>
  <sheetViews>
    <sheetView topLeftCell="A10" workbookViewId="0"/>
  </sheetViews>
  <sheetFormatPr defaultRowHeight="15" x14ac:dyDescent="0.25"/>
  <cols>
    <col min="1" max="16384" width="9.140625" style="1"/>
  </cols>
  <sheetData>
    <row r="4" spans="2:25" ht="52.5" customHeight="1" x14ac:dyDescent="0.25">
      <c r="B4" s="74" t="s">
        <v>129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</row>
    <row r="7" spans="2:25" x14ac:dyDescent="0.25">
      <c r="B7" s="1" t="s">
        <v>130</v>
      </c>
    </row>
    <row r="8" spans="2:25" x14ac:dyDescent="0.25">
      <c r="B8" s="1" t="s">
        <v>131</v>
      </c>
    </row>
    <row r="9" spans="2:25" ht="34.5" customHeight="1" x14ac:dyDescent="0.25">
      <c r="B9" s="74" t="s">
        <v>132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</row>
    <row r="10" spans="2:25" ht="30.75" customHeight="1" x14ac:dyDescent="0.25">
      <c r="B10" s="74" t="s">
        <v>133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</row>
    <row r="11" spans="2:25" x14ac:dyDescent="0.25">
      <c r="B11" s="1" t="s">
        <v>134</v>
      </c>
    </row>
    <row r="12" spans="2:25" x14ac:dyDescent="0.25">
      <c r="B12" s="1" t="s">
        <v>135</v>
      </c>
    </row>
    <row r="13" spans="2:25" x14ac:dyDescent="0.25">
      <c r="B13" s="1" t="s">
        <v>136</v>
      </c>
    </row>
    <row r="14" spans="2:25" x14ac:dyDescent="0.25">
      <c r="B14" s="1" t="s">
        <v>137</v>
      </c>
    </row>
    <row r="16" spans="2:25" ht="43.5" customHeight="1" x14ac:dyDescent="0.25">
      <c r="B16" s="74" t="s">
        <v>138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</row>
    <row r="17" spans="2:25" ht="40.5" customHeight="1" x14ac:dyDescent="0.25">
      <c r="B17" s="74" t="s">
        <v>139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</row>
    <row r="19" spans="2:25" ht="27.75" customHeight="1" x14ac:dyDescent="0.25">
      <c r="B19" s="74" t="s">
        <v>140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</row>
    <row r="21" spans="2:25" ht="26.25" customHeight="1" x14ac:dyDescent="0.25">
      <c r="B21" s="74" t="s">
        <v>141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</row>
    <row r="23" spans="2:25" ht="27" customHeight="1" x14ac:dyDescent="0.25">
      <c r="B23" s="74" t="s">
        <v>142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</row>
    <row r="25" spans="2:25" ht="29.25" customHeight="1" x14ac:dyDescent="0.25">
      <c r="B25" s="74" t="s">
        <v>143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</row>
    <row r="27" spans="2:25" ht="30.75" customHeight="1" x14ac:dyDescent="0.25">
      <c r="B27" s="74" t="s">
        <v>144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</row>
  </sheetData>
  <mergeCells count="10">
    <mergeCell ref="B21:Y21"/>
    <mergeCell ref="B23:Y23"/>
    <mergeCell ref="B25:Y25"/>
    <mergeCell ref="B27:Y27"/>
    <mergeCell ref="B4:Y4"/>
    <mergeCell ref="B9:Y9"/>
    <mergeCell ref="B10:Y10"/>
    <mergeCell ref="B16:Y16"/>
    <mergeCell ref="B17:Y17"/>
    <mergeCell ref="B19:Y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9"/>
  <sheetViews>
    <sheetView workbookViewId="0"/>
  </sheetViews>
  <sheetFormatPr defaultRowHeight="15" x14ac:dyDescent="0.25"/>
  <cols>
    <col min="1" max="16384" width="9.140625" style="1"/>
  </cols>
  <sheetData>
    <row r="3" spans="2:19" ht="104.25" customHeight="1" x14ac:dyDescent="0.25">
      <c r="B3" s="75" t="s">
        <v>145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6" spans="2:19" ht="107.25" customHeight="1" x14ac:dyDescent="0.25">
      <c r="B6" s="75" t="s">
        <v>146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9" spans="2:19" ht="79.5" customHeight="1" x14ac:dyDescent="0.25">
      <c r="B9" s="75" t="s">
        <v>147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</sheetData>
  <mergeCells count="3">
    <mergeCell ref="B3:S3"/>
    <mergeCell ref="B6:S6"/>
    <mergeCell ref="B9:S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14"/>
  <sheetViews>
    <sheetView workbookViewId="0"/>
  </sheetViews>
  <sheetFormatPr defaultRowHeight="15" x14ac:dyDescent="0.25"/>
  <cols>
    <col min="1" max="16384" width="9.140625" style="1"/>
  </cols>
  <sheetData>
    <row r="5" spans="2:17" ht="41.25" customHeight="1" x14ac:dyDescent="0.25">
      <c r="B5" s="75" t="s">
        <v>148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2:17" x14ac:dyDescent="0.25">
      <c r="B6" s="58"/>
    </row>
    <row r="7" spans="2:17" x14ac:dyDescent="0.25">
      <c r="B7" s="75" t="s">
        <v>149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spans="2:17" x14ac:dyDescent="0.25">
      <c r="B8" s="75" t="s">
        <v>150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spans="2:17" x14ac:dyDescent="0.25">
      <c r="B9" s="75" t="s">
        <v>151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spans="2:17" x14ac:dyDescent="0.25">
      <c r="B10" s="58"/>
    </row>
    <row r="11" spans="2:17" x14ac:dyDescent="0.25">
      <c r="B11" s="58"/>
    </row>
    <row r="12" spans="2:17" ht="55.5" customHeight="1" x14ac:dyDescent="0.25">
      <c r="B12" s="75" t="s">
        <v>152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2:17" x14ac:dyDescent="0.25">
      <c r="B13" s="58"/>
    </row>
    <row r="14" spans="2:17" ht="27.75" customHeight="1" x14ac:dyDescent="0.25">
      <c r="B14" s="75" t="s">
        <v>153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</sheetData>
  <mergeCells count="6">
    <mergeCell ref="B14:Q14"/>
    <mergeCell ref="B5:Q5"/>
    <mergeCell ref="B7:Q7"/>
    <mergeCell ref="B8:Q8"/>
    <mergeCell ref="B9:Q9"/>
    <mergeCell ref="B12:Q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анализ ИСУ сторон.</vt:lpstr>
      <vt:lpstr>анализ Северный, Светлая Проток</vt:lpstr>
      <vt:lpstr>код ресурса</vt:lpstr>
      <vt:lpstr>доп.затраты</vt:lpstr>
      <vt:lpstr>транспортные расходы</vt:lpstr>
      <vt:lpstr>заготовит расходы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2024-08-15T07:09:32Z</dcterms:modified>
</cp:coreProperties>
</file>